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89578775172\Desktop\"/>
    </mc:Choice>
  </mc:AlternateContent>
  <bookViews>
    <workbookView xWindow="0" yWindow="0" windowWidth="28800" windowHeight="12285" tabRatio="879"/>
  </bookViews>
  <sheets>
    <sheet name="PLANILHA ZERADA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'PLANILHA ZERADA'!$A$3:$J$155</definedName>
    <definedName name="a">#REF!</definedName>
    <definedName name="ADM_LOCAL">'PLANILHA ZERADA'!$H$8:$H$16</definedName>
    <definedName name="_xlnm.Print_Area" localSheetId="0">'PLANILHA ZERADA'!$A$3:$I$332</definedName>
    <definedName name="_xlnm.Database">TEXT(DATA_SINAPI,"mm-aaaa")</definedName>
    <definedName name="BDI_MATERIAIS">#REF!</definedName>
    <definedName name="BDI_MATERIAL_E_MÃO_DE_OBRA">#REF!</definedName>
    <definedName name="CFF.NumLinha">ROW(#REF!)-ROW(#REF!)-1</definedName>
    <definedName name="CONCATENAR">CONCATENATE(#REF!," ",#REF!)</definedName>
    <definedName name="CONT_TEC">'PLANILHA ZERADA'!$H$19:$H$22</definedName>
    <definedName name="CREA_TÉCNICO">#REF!</definedName>
    <definedName name="Dados.Lista.Acompanhamento">#REF!</definedName>
    <definedName name="Dados.Lista.BDI">[1]DADOS!$T$37:$X$37</definedName>
    <definedName name="Dados.Lista.Localidade">#REF!</definedName>
    <definedName name="Dados.Lista.RegimeExecução">#REF!</definedName>
    <definedName name="DATA_PROJETO">#REF!</definedName>
    <definedName name="DATA_SICRO">#REF!</definedName>
    <definedName name="DATA_SINAPI">#REF!</definedName>
    <definedName name="DATA_TABELA_REFERÊNCIA">#REF!</definedName>
    <definedName name="DATAEMISSAO">#REF!</definedName>
    <definedName name="DATART">#REF!</definedName>
    <definedName name="DREN_PLU_ACESSO">'PLANILHA ZERADA'!$H$48:$H$66</definedName>
    <definedName name="DRENAGEM_PLUVIAL" localSheetId="0">'PLANILHA ZERADA'!$H$175:$H$213</definedName>
    <definedName name="EMPRESAS">OFFSET([2]Cotações!$B$25,0,0):OFFSET([2]Cotações!$H$29,-1,0)</definedName>
    <definedName name="EQUIP_URB">'PLANILHA ZERADA'!$H$330:$H$330</definedName>
    <definedName name="EQUIP_URB_ACESSO">'PLANILHA ZERADA'!$H$149</definedName>
    <definedName name="FORMA_DE_PESQUISA">#REF!</definedName>
    <definedName name="FORNECEDORES">#REF!</definedName>
    <definedName name="Import.DataBase">[1]DADOS!$A$38</definedName>
    <definedName name="Import.Desoneracao">[1]DADOS!$C$38</definedName>
    <definedName name="Import.Município">[1]DADOS!$G$32</definedName>
    <definedName name="INDICES">[2]Cotações!$B$22:OFFSET([2]Cotações!$I$24,-1,0)</definedName>
    <definedName name="INTENSIDADE_CHUVA">#REF!</definedName>
    <definedName name="LARGURA_CONTRIB_1">#REF!</definedName>
    <definedName name="LARGURA_CONTRIB_2">#REF!</definedName>
    <definedName name="LOCALIDADE">#REF!</definedName>
    <definedName name="LOCALIZAÇÃO">#REF!</definedName>
    <definedName name="METRO2">'PLANILHA ZERADA'!$D$332</definedName>
    <definedName name="MUNICÍPIO">#REF!</definedName>
    <definedName name="NCOMPOSICOES">48</definedName>
    <definedName name="NCOTACOES">2</definedName>
    <definedName name="NEMPRESAS">3</definedName>
    <definedName name="NINDICES">1</definedName>
    <definedName name="NOME_TÉCNICO">#REF!</definedName>
    <definedName name="NRELATORIOS">COUNTA([2]Relatórios!$A$1:$A$65536)-2</definedName>
    <definedName name="NumerEmpresa">3</definedName>
    <definedName name="NumerIndice">1</definedName>
    <definedName name="PAV_CALÇ_ACESSO">'PLANILHA ZERADA'!$H$88:$H$97</definedName>
    <definedName name="PAV_CALÇADA" localSheetId="0">'PLANILHA ZERADA'!$H$254:$H$267</definedName>
    <definedName name="PAV_PISTA" localSheetId="0">'PLANILHA ZERADA'!$H$216:$H$232</definedName>
    <definedName name="PAV_PISTA_ACESSO">'PLANILHA ZERADA'!$H$69:$H$85</definedName>
    <definedName name="PERC_ACESSO">'PLANILHA ZERADA'!$I$24</definedName>
    <definedName name="PERC_ADM_LOCAL">'PLANILHA ZERADA'!$I$7</definedName>
    <definedName name="PERC_CALÇADA" localSheetId="0">'PLANILHA ZERADA'!$I$253</definedName>
    <definedName name="PERC_CONT_TEC">'PLANILHA ZERADA'!$I$18</definedName>
    <definedName name="PERC_D_P_ACESSO">'PLANILHA ZERADA'!$I$47</definedName>
    <definedName name="PERC_DREN_PLUVIAL" localSheetId="0">'PLANILHA ZERADA'!$I$174</definedName>
    <definedName name="PERC_E_U_ACESSO">'PLANILHA ZERADA'!$I$148</definedName>
    <definedName name="PERC_ELEVADA" localSheetId="0">'PLANILHA ZERADA'!$I$234</definedName>
    <definedName name="PERC_EQUIP_URB">'PLANILHA ZERADA'!$I$329</definedName>
    <definedName name="PERC_P_C_ACESSO">'PLANILHA ZERADA'!$I$87</definedName>
    <definedName name="PERC_P_P_ACESSO">'PLANILHA ZERADA'!$I$68</definedName>
    <definedName name="PERC_PISTA" localSheetId="0">'PLANILHA ZERADA'!$I$215</definedName>
    <definedName name="PERC_RUA_MB">'PLANILHA ZERADA'!$I$151</definedName>
    <definedName name="PERC_S_I_ACESSO">'PLANILHA ZERADA'!$I$25</definedName>
    <definedName name="PERC_S_O_ACESSO">'PLANILHA ZERADA'!$I$31</definedName>
    <definedName name="PERC_S_V_ACESSO">'PLANILHA ZERADA'!$I$99</definedName>
    <definedName name="PERC_SERV_INICIAIS" localSheetId="0">'PLANILHA ZERADA'!$I$152</definedName>
    <definedName name="PERC_SIN_OBRA">'PLANILHA ZERADA'!$I$166</definedName>
    <definedName name="PERC_SIN_VIÁRIA" localSheetId="0">'PLANILHA ZERADA'!$I$269</definedName>
    <definedName name="PERC_TERR_ACESSO">'PLANILHA ZERADA'!$I$39</definedName>
    <definedName name="PERC_TERRA">'PLANILHA ZERADA'!#REF!</definedName>
    <definedName name="PO.CustoUnitario">ROUND(#REF!,15-13*#REF!)</definedName>
    <definedName name="PO.PrecoUnitario">ROUND(#REF!,15-13*#REF!)</definedName>
    <definedName name="PO.Quantidade">ROUND(#REF!,15-13*#REF!)</definedName>
    <definedName name="PO_CustoUnitario">ROUND(#REF!,15-13*#REF!)</definedName>
    <definedName name="PREÇO_METRO2">'PLANILHA ZERADA'!$G$332</definedName>
    <definedName name="PREFEITURA_MUNICIPAL">#REF!</definedName>
    <definedName name="PREFEITX">#REF!</definedName>
    <definedName name="PREFEITX_MUNICÍPIO">#REF!</definedName>
    <definedName name="PROFISSÃO_RESP_TÉCNICO">#REF!</definedName>
    <definedName name="PROFISSÃO_TÉCNICO">#REF!</definedName>
    <definedName name="PROJETO">#REF!</definedName>
    <definedName name="QQ_REFERÊNCIA" comment="PODE SER QUALQUER REFERÊNCIA QUE SEJA ACEITA PELA PARTE QUE APROVA">#REF!</definedName>
    <definedName name="Referencia.Descricao">IF(ISNUMBER([1]PO!linhaSINAPIxls),INDEX(INDIRECT("'[Referência "&amp;[0]!_xlnm.Database&amp;".xls]Banco'!$b:$g"),[1]PO!linhaSINAPIxls,3),"")</definedName>
    <definedName name="Referencia.Desonerado">IF(ISNUMBER([1]PO!linhaSINAPIxls),VALUE(INDEX(INDIRECT("'[Referência "&amp;[0]!_xlnm.Database&amp;".xls]Banco'!$b:$g"),[1]PO!linhaSINAPIxls,5)),0)</definedName>
    <definedName name="Referencia.NaoDesonerado">IF(ISNUMBER([1]PO!linhaSINAPIxls),VALUE(INDEX(INDIRECT("'[Referência "&amp;[0]!_xlnm.Database&amp;".xls]Banco'!$b:$g"),[1]PO!linhaSINAPIxls,6)),0)</definedName>
    <definedName name="Referencia.Unidade">IF(ISNUMBER([1]PO!linhaSINAPIxls),INDEX(INDIRECT("'[Referência "&amp;[0]!_xlnm.Database&amp;".xls]Banco'!$b:$g"),[1]PO!linhaSINAPIxls,4),"")</definedName>
    <definedName name="REFERÊNCIA_DESCRIÇÃO">IF(ISNUMBER('PLANILHA ZERADA'!linhaSINAPIxls),INDEX(INDIRECT("'[Referência "&amp;_xlnm.Database&amp;".xls]Banco'!$b:$g"),'PLANILHA ZERADA'!linhaSINAPIxls,3),"")</definedName>
    <definedName name="RelatoriosFontes">OFFSET([2]Relatórios!$A$5,1,0,NRELATORIOS)</definedName>
    <definedName name="RESPONSÁVEL_TÉCNICO">#REF!</definedName>
    <definedName name="ROTATÓRIA">'PLANILHA ZERADA'!$H$241:$H$251</definedName>
    <definedName name="RUGOSIDADE_TUBO">#REF!</definedName>
    <definedName name="SENHAGT" hidden="1">"PM2CAIXA"</definedName>
    <definedName name="SERV_INIC_ACESSO">'PLANILHA ZERADA'!$H$26:$H$29</definedName>
    <definedName name="SERVIÇOS_INICIAIS" localSheetId="0">'PLANILHA ZERADA'!$H$153:$H$164</definedName>
    <definedName name="SICRO">#REF!</definedName>
    <definedName name="SIN_OBRA">'PLANILHA ZERADA'!$H$167:$H$172</definedName>
    <definedName name="SIN_OBRA_ACESSO">'PLANILHA ZERADA'!$H$32:$H$37</definedName>
    <definedName name="SIN_VIÁRIA" localSheetId="0">'PLANILHA ZERADA'!$H$271:$H$327</definedName>
    <definedName name="SIN_VIÁRIA_ACESSO">'PLANILHA ZERADA'!$H$101:$H$146</definedName>
    <definedName name="SINAPI">#REF!</definedName>
    <definedName name="SomaAgrup">SUMIF(OFFSET(#REF!,1,0,#REF!),"S",OFFSET(#REF!,1,0,#REF!))</definedName>
    <definedName name="TERR_ACESSO">'PLANILHA ZERADA'!$H$40:$H$45</definedName>
    <definedName name="TERRAPLENAGEM">'PLANILHA ZERADA'!#REF!</definedName>
    <definedName name="TIPO_DE_OBRA">#REF!</definedName>
    <definedName name="TIPOORCAMENTO" hidden="1">IF(VALUE([3]MENU!$O$3)=2,"Licitado","Proposto")</definedName>
    <definedName name="TipoOrçamento">"BASE"</definedName>
    <definedName name="_xlnm.Print_Titles" localSheetId="0">'PLANILHA ZERADA'!$3:$6</definedName>
    <definedName name="TOTAL_ACESSO">'PLANILHA ZERADA'!$H$24</definedName>
    <definedName name="TOTAL_ADM_LOCAL">'PLANILHA ZERADA'!$H$7</definedName>
    <definedName name="TOTAL_CALÇADA" localSheetId="0">'PLANILHA ZERADA'!$H$253</definedName>
    <definedName name="TOTAL_CONT_TEC">'PLANILHA ZERADA'!$H$18</definedName>
    <definedName name="TOTAL_D_P_ACESSO">'PLANILHA ZERADA'!$H$47</definedName>
    <definedName name="TOTAL_DREN_PLUVIAL" localSheetId="0">'PLANILHA ZERADA'!$H$174</definedName>
    <definedName name="TOTAL_E_U_ACESSO">'PLANILHA ZERADA'!$H$148</definedName>
    <definedName name="TOTAL_ELEVADA" localSheetId="0">'PLANILHA ZERADA'!$H$234</definedName>
    <definedName name="TOTAL_EQUIP_URB">'PLANILHA ZERADA'!$H$329</definedName>
    <definedName name="TOTAL_ORÇ_EST" localSheetId="0">'PLANILHA ZERADA'!$H$332</definedName>
    <definedName name="TOTAL_P_C_ACESSO">'PLANILHA ZERADA'!$H$87</definedName>
    <definedName name="TOTAL_P_P_ACESSO">'PLANILHA ZERADA'!$H$68</definedName>
    <definedName name="TOTAL_PERC" localSheetId="0">'PLANILHA ZERADA'!$I$332</definedName>
    <definedName name="TOTAL_PISTA" localSheetId="0">'PLANILHA ZERADA'!$H$215</definedName>
    <definedName name="TOTAL_ROTA">'PLANILHA ZERADA'!$H$240</definedName>
    <definedName name="TOTAL_RUA_MB">'PLANILHA ZERADA'!$H$151</definedName>
    <definedName name="TOTAL_S_I_ACESSO">'PLANILHA ZERADA'!$H$25</definedName>
    <definedName name="TOTAL_S_O_ACESSO">'PLANILHA ZERADA'!$H$31</definedName>
    <definedName name="TOTAL_S_V_ACESSO">'PLANILHA ZERADA'!$H$99</definedName>
    <definedName name="TOTAL_SERV_INICIAIS" localSheetId="0">'PLANILHA ZERADA'!$H$152</definedName>
    <definedName name="TOTAL_SIN_OBRA">'PLANILHA ZERADA'!$H$166</definedName>
    <definedName name="TOTAL_SIN_VIÁRIA" localSheetId="0">'PLANILHA ZERADA'!$H$269</definedName>
    <definedName name="TOTAL_TERR_ACESSO">'PLANILHA ZERADA'!$H$39</definedName>
    <definedName name="TOTAL_TERRA">'PLANILHA ZERADA'!#REF!</definedName>
    <definedName name="TRAV_ELEVADA" localSheetId="0">'PLANILHA ZERADA'!$H$235:$H$238</definedName>
    <definedName name="VTOTAL1">ROUND(PO.Quantidade*PO.PrecoUnitario,15-13*#REF!)</definedName>
  </definedNames>
  <calcPr calcId="162913"/>
</workbook>
</file>

<file path=xl/calcChain.xml><?xml version="1.0" encoding="utf-8"?>
<calcChain xmlns="http://schemas.openxmlformats.org/spreadsheetml/2006/main">
  <c r="H151" i="2" l="1"/>
  <c r="G51" i="2" l="1"/>
  <c r="G10" i="2"/>
  <c r="H10" i="2" s="1"/>
  <c r="G9" i="2"/>
  <c r="H9" i="2" s="1"/>
  <c r="G249" i="2" l="1"/>
  <c r="H249" i="2" s="1"/>
  <c r="G156" i="2"/>
  <c r="H156" i="2" s="1"/>
  <c r="G27" i="2"/>
  <c r="H27" i="2" s="1"/>
  <c r="G159" i="2"/>
  <c r="H159" i="2" s="1"/>
  <c r="G164" i="2"/>
  <c r="H164" i="2" s="1"/>
  <c r="G248" i="2"/>
  <c r="H248" i="2" s="1"/>
  <c r="G250" i="2"/>
  <c r="H250" i="2" s="1"/>
  <c r="G247" i="2"/>
  <c r="H247" i="2" s="1"/>
  <c r="G244" i="2"/>
  <c r="H244" i="2" s="1"/>
  <c r="G204" i="2"/>
  <c r="H204" i="2" s="1"/>
  <c r="G251" i="2"/>
  <c r="H251" i="2" s="1"/>
  <c r="G21" i="2"/>
  <c r="H21" i="2" s="1"/>
  <c r="G22" i="2"/>
  <c r="H22" i="2" s="1"/>
  <c r="G162" i="2"/>
  <c r="H162" i="2" s="1"/>
  <c r="G254" i="2"/>
  <c r="H254" i="2" s="1"/>
  <c r="G163" i="2"/>
  <c r="H163" i="2" s="1"/>
  <c r="G198" i="2"/>
  <c r="H198" i="2" s="1"/>
  <c r="G94" i="2"/>
  <c r="H94" i="2" s="1"/>
  <c r="G263" i="2"/>
  <c r="H263" i="2" s="1"/>
  <c r="G15" i="2"/>
  <c r="H15" i="2" s="1"/>
  <c r="G63" i="2"/>
  <c r="H63" i="2" s="1"/>
  <c r="G62" i="2"/>
  <c r="H62" i="2" s="1"/>
  <c r="G76" i="2"/>
  <c r="H76" i="2" s="1"/>
  <c r="G79" i="2"/>
  <c r="H79" i="2" s="1"/>
  <c r="G78" i="2"/>
  <c r="H78" i="2" s="1"/>
  <c r="G82" i="2"/>
  <c r="H82" i="2" s="1"/>
  <c r="G72" i="2"/>
  <c r="H72" i="2" s="1"/>
  <c r="G80" i="2"/>
  <c r="H80" i="2" s="1"/>
  <c r="G85" i="2"/>
  <c r="H85" i="2" s="1"/>
  <c r="G69" i="2"/>
  <c r="H69" i="2" s="1"/>
  <c r="G75" i="2"/>
  <c r="H75" i="2" s="1"/>
  <c r="G71" i="2"/>
  <c r="H71" i="2" s="1"/>
  <c r="G84" i="2"/>
  <c r="H84" i="2" s="1"/>
  <c r="G83" i="2"/>
  <c r="H83" i="2" s="1"/>
  <c r="G81" i="2"/>
  <c r="H81" i="2" s="1"/>
  <c r="G74" i="2"/>
  <c r="H74" i="2" s="1"/>
  <c r="G70" i="2"/>
  <c r="H70" i="2" s="1"/>
  <c r="G73" i="2"/>
  <c r="H73" i="2" s="1"/>
  <c r="G77" i="2"/>
  <c r="H77" i="2" s="1"/>
  <c r="G154" i="2"/>
  <c r="H154" i="2" s="1"/>
  <c r="G88" i="2"/>
  <c r="H88" i="2" s="1"/>
  <c r="G58" i="2"/>
  <c r="G61" i="2"/>
  <c r="G55" i="2"/>
  <c r="G57" i="2"/>
  <c r="G60" i="2"/>
  <c r="G54" i="2"/>
  <c r="G56" i="2"/>
  <c r="G59" i="2"/>
  <c r="G48" i="2"/>
  <c r="G49" i="2"/>
  <c r="G50" i="2"/>
  <c r="G241" i="2"/>
  <c r="H241" i="2" s="1"/>
  <c r="G242" i="2"/>
  <c r="H242" i="2" s="1"/>
  <c r="G245" i="2"/>
  <c r="H245" i="2" s="1"/>
  <c r="G246" i="2"/>
  <c r="H246" i="2" s="1"/>
  <c r="G243" i="2"/>
  <c r="H243" i="2" s="1"/>
  <c r="G123" i="2"/>
  <c r="H123" i="2" s="1"/>
  <c r="G128" i="2"/>
  <c r="H128" i="2" s="1"/>
  <c r="G138" i="2"/>
  <c r="H138" i="2" s="1"/>
  <c r="G144" i="2"/>
  <c r="H144" i="2" s="1"/>
  <c r="G143" i="2"/>
  <c r="H143" i="2" s="1"/>
  <c r="G125" i="2"/>
  <c r="H125" i="2" s="1"/>
  <c r="G129" i="2"/>
  <c r="H129" i="2" s="1"/>
  <c r="G97" i="2"/>
  <c r="H97" i="2" s="1"/>
  <c r="G92" i="2"/>
  <c r="H92" i="2" s="1"/>
  <c r="G96" i="2"/>
  <c r="H96" i="2" s="1"/>
  <c r="G90" i="2"/>
  <c r="H90" i="2" s="1"/>
  <c r="G91" i="2"/>
  <c r="H91" i="2" s="1"/>
  <c r="G93" i="2"/>
  <c r="H93" i="2" s="1"/>
  <c r="G95" i="2"/>
  <c r="H95" i="2" s="1"/>
  <c r="G89" i="2"/>
  <c r="H89" i="2" s="1"/>
  <c r="G26" i="2"/>
  <c r="H26" i="2" s="1"/>
  <c r="G160" i="2"/>
  <c r="H160" i="2" s="1"/>
  <c r="G29" i="2"/>
  <c r="H29" i="2" s="1"/>
  <c r="G28" i="2"/>
  <c r="H28" i="2" s="1"/>
  <c r="G149" i="2"/>
  <c r="H149" i="2" s="1"/>
  <c r="G42" i="2"/>
  <c r="H42" i="2" s="1"/>
  <c r="G64" i="2"/>
  <c r="H64" i="2" s="1"/>
  <c r="G65" i="2"/>
  <c r="H65" i="2" s="1"/>
  <c r="G41" i="2"/>
  <c r="H41" i="2" s="1"/>
  <c r="G40" i="2"/>
  <c r="H40" i="2" s="1"/>
  <c r="G45" i="2"/>
  <c r="H45" i="2" s="1"/>
  <c r="G43" i="2"/>
  <c r="H43" i="2" s="1"/>
  <c r="G44" i="2"/>
  <c r="H44" i="2" s="1"/>
  <c r="G124" i="2"/>
  <c r="H124" i="2" s="1"/>
  <c r="G104" i="2"/>
  <c r="H104" i="2" s="1"/>
  <c r="G130" i="2"/>
  <c r="H130" i="2" s="1"/>
  <c r="G103" i="2"/>
  <c r="H103" i="2" s="1"/>
  <c r="G131" i="2"/>
  <c r="H131" i="2" s="1"/>
  <c r="G146" i="2"/>
  <c r="H146" i="2" s="1"/>
  <c r="G122" i="2"/>
  <c r="H122" i="2" s="1"/>
  <c r="G102" i="2"/>
  <c r="H102" i="2" s="1"/>
  <c r="G113" i="2"/>
  <c r="H113" i="2" s="1"/>
  <c r="G145" i="2"/>
  <c r="H145" i="2" s="1"/>
  <c r="G101" i="2"/>
  <c r="H101" i="2" s="1"/>
  <c r="G141" i="2"/>
  <c r="H141" i="2" s="1"/>
  <c r="G119" i="2"/>
  <c r="H119" i="2" s="1"/>
  <c r="G140" i="2"/>
  <c r="H140" i="2" s="1"/>
  <c r="G134" i="2"/>
  <c r="H134" i="2" s="1"/>
  <c r="G112" i="2"/>
  <c r="H112" i="2" s="1"/>
  <c r="G137" i="2"/>
  <c r="H137" i="2" s="1"/>
  <c r="G127" i="2"/>
  <c r="H127" i="2" s="1"/>
  <c r="G117" i="2"/>
  <c r="H117" i="2" s="1"/>
  <c r="G111" i="2"/>
  <c r="H111" i="2" s="1"/>
  <c r="G116" i="2"/>
  <c r="H116" i="2" s="1"/>
  <c r="G110" i="2"/>
  <c r="H110" i="2" s="1"/>
  <c r="G114" i="2"/>
  <c r="H114" i="2" s="1"/>
  <c r="G126" i="2"/>
  <c r="H126" i="2" s="1"/>
  <c r="G135" i="2"/>
  <c r="H135" i="2" s="1"/>
  <c r="G109" i="2"/>
  <c r="H109" i="2" s="1"/>
  <c r="G115" i="2"/>
  <c r="H115" i="2" s="1"/>
  <c r="G108" i="2"/>
  <c r="H108" i="2" s="1"/>
  <c r="G105" i="2"/>
  <c r="H105" i="2" s="1"/>
  <c r="G107" i="2"/>
  <c r="H107" i="2" s="1"/>
  <c r="G132" i="2"/>
  <c r="H132" i="2" s="1"/>
  <c r="G106" i="2"/>
  <c r="H106" i="2" s="1"/>
  <c r="G330" i="2"/>
  <c r="H330" i="2" s="1"/>
  <c r="G37" i="2"/>
  <c r="H37" i="2" s="1"/>
  <c r="G36" i="2"/>
  <c r="H36" i="2" s="1"/>
  <c r="G35" i="2"/>
  <c r="H35" i="2" s="1"/>
  <c r="G33" i="2"/>
  <c r="H33" i="2" s="1"/>
  <c r="G34" i="2"/>
  <c r="H34" i="2" s="1"/>
  <c r="G32" i="2"/>
  <c r="H32" i="2" s="1"/>
  <c r="G311" i="2"/>
  <c r="H311" i="2" s="1"/>
  <c r="G304" i="2"/>
  <c r="H304" i="2" s="1"/>
  <c r="G307" i="2"/>
  <c r="H307" i="2" s="1"/>
  <c r="G306" i="2"/>
  <c r="H306" i="2" s="1"/>
  <c r="G321" i="2"/>
  <c r="H321" i="2" s="1"/>
  <c r="G322" i="2"/>
  <c r="H322" i="2" s="1"/>
  <c r="G299" i="2"/>
  <c r="H299" i="2" s="1"/>
  <c r="G298" i="2"/>
  <c r="H298" i="2" s="1"/>
  <c r="G271" i="2"/>
  <c r="H271" i="2" s="1"/>
  <c r="G277" i="2"/>
  <c r="H277" i="2" s="1"/>
  <c r="G161" i="2"/>
  <c r="H161" i="2" s="1"/>
  <c r="G206" i="2"/>
  <c r="H206" i="2" s="1"/>
  <c r="G207" i="2"/>
  <c r="H207" i="2" s="1"/>
  <c r="G157" i="2"/>
  <c r="H157" i="2" s="1"/>
  <c r="G158" i="2"/>
  <c r="H158" i="2" s="1"/>
  <c r="G317" i="2"/>
  <c r="H317" i="2" s="1"/>
  <c r="G316" i="2"/>
  <c r="H316" i="2" s="1"/>
  <c r="G314" i="2"/>
  <c r="H314" i="2" s="1"/>
  <c r="G313" i="2"/>
  <c r="H313" i="2" s="1"/>
  <c r="G292" i="2"/>
  <c r="H292" i="2" s="1"/>
  <c r="G310" i="2"/>
  <c r="H310" i="2" s="1"/>
  <c r="G276" i="2"/>
  <c r="H276" i="2" s="1"/>
  <c r="G286" i="2"/>
  <c r="H286" i="2" s="1"/>
  <c r="G283" i="2"/>
  <c r="H283" i="2" s="1"/>
  <c r="G282" i="2"/>
  <c r="H282" i="2" s="1"/>
  <c r="G261" i="2"/>
  <c r="H261" i="2" s="1"/>
  <c r="G259" i="2"/>
  <c r="H259" i="2" s="1"/>
  <c r="G262" i="2"/>
  <c r="H262" i="2" s="1"/>
  <c r="G260" i="2"/>
  <c r="H260" i="2" s="1"/>
  <c r="G291" i="2"/>
  <c r="H291" i="2" s="1"/>
  <c r="G319" i="2"/>
  <c r="H319" i="2" s="1"/>
  <c r="G267" i="2"/>
  <c r="H267" i="2" s="1"/>
  <c r="G172" i="2"/>
  <c r="H172" i="2" s="1"/>
  <c r="G171" i="2"/>
  <c r="H171" i="2" s="1"/>
  <c r="G169" i="2"/>
  <c r="H169" i="2" s="1"/>
  <c r="G170" i="2"/>
  <c r="H170" i="2" s="1"/>
  <c r="G168" i="2"/>
  <c r="H168" i="2" s="1"/>
  <c r="G20" i="2"/>
  <c r="G19" i="2"/>
  <c r="G167" i="2"/>
  <c r="H167" i="2" s="1"/>
  <c r="G237" i="2"/>
  <c r="H237" i="2" s="1"/>
  <c r="G11" i="2"/>
  <c r="H11" i="2" s="1"/>
  <c r="G12" i="2"/>
  <c r="H12" i="2" s="1"/>
  <c r="G14" i="2"/>
  <c r="H14" i="2" s="1"/>
  <c r="G16" i="2"/>
  <c r="H16" i="2" s="1"/>
  <c r="G212" i="2"/>
  <c r="H212" i="2" s="1"/>
  <c r="G227" i="2"/>
  <c r="H227" i="2" s="1"/>
  <c r="G231" i="2"/>
  <c r="H231" i="2" s="1"/>
  <c r="G8" i="2"/>
  <c r="H8" i="2" s="1"/>
  <c r="G13" i="2"/>
  <c r="H13" i="2" s="1"/>
  <c r="G210" i="2"/>
  <c r="H210" i="2" s="1"/>
  <c r="G66" i="2"/>
  <c r="H66" i="2" s="1"/>
  <c r="G53" i="2"/>
  <c r="G52" i="2"/>
  <c r="G205" i="2"/>
  <c r="H205" i="2" s="1"/>
  <c r="G197" i="2"/>
  <c r="H197" i="2" s="1"/>
  <c r="G266" i="2"/>
  <c r="H266" i="2" s="1"/>
  <c r="G153" i="2"/>
  <c r="H153" i="2" s="1"/>
  <c r="G209" i="2"/>
  <c r="H209" i="2" s="1"/>
  <c r="G199" i="2"/>
  <c r="H199" i="2" s="1"/>
  <c r="G208" i="2"/>
  <c r="H208" i="2" s="1"/>
  <c r="G201" i="2"/>
  <c r="H201" i="2" s="1"/>
  <c r="G194" i="2"/>
  <c r="G196" i="2"/>
  <c r="H196" i="2" s="1"/>
  <c r="G200" i="2"/>
  <c r="H200" i="2" s="1"/>
  <c r="G202" i="2"/>
  <c r="H202" i="2" s="1"/>
  <c r="G211" i="2"/>
  <c r="H211" i="2" s="1"/>
  <c r="G193" i="2"/>
  <c r="G195" i="2"/>
  <c r="G203" i="2"/>
  <c r="H203" i="2" s="1"/>
  <c r="G213" i="2"/>
  <c r="H213" i="2" s="1"/>
  <c r="G190" i="2"/>
  <c r="G184" i="2"/>
  <c r="G177" i="2"/>
  <c r="G179" i="2"/>
  <c r="G181" i="2"/>
  <c r="G183" i="2"/>
  <c r="G185" i="2"/>
  <c r="G187" i="2"/>
  <c r="G189" i="2"/>
  <c r="G192" i="2"/>
  <c r="G176" i="2"/>
  <c r="G178" i="2"/>
  <c r="G180" i="2"/>
  <c r="G188" i="2"/>
  <c r="G191" i="2"/>
  <c r="G182" i="2"/>
  <c r="G186" i="2"/>
  <c r="G258" i="2"/>
  <c r="H258" i="2" s="1"/>
  <c r="G256" i="2"/>
  <c r="H256" i="2" s="1"/>
  <c r="G257" i="2"/>
  <c r="H257" i="2" s="1"/>
  <c r="G264" i="2"/>
  <c r="H264" i="2" s="1"/>
  <c r="G265" i="2"/>
  <c r="H265" i="2" s="1"/>
  <c r="G296" i="2"/>
  <c r="H296" i="2" s="1"/>
  <c r="G293" i="2"/>
  <c r="H293" i="2" s="1"/>
  <c r="G303" i="2"/>
  <c r="H303" i="2" s="1"/>
  <c r="G280" i="2"/>
  <c r="H280" i="2" s="1"/>
  <c r="G324" i="2"/>
  <c r="H324" i="2" s="1"/>
  <c r="G308" i="2"/>
  <c r="H308" i="2" s="1"/>
  <c r="G318" i="2"/>
  <c r="H318" i="2" s="1"/>
  <c r="G309" i="2"/>
  <c r="H309" i="2" s="1"/>
  <c r="G320" i="2"/>
  <c r="H320" i="2" s="1"/>
  <c r="G326" i="2"/>
  <c r="H326" i="2" s="1"/>
  <c r="G315" i="2"/>
  <c r="H315" i="2" s="1"/>
  <c r="G273" i="2"/>
  <c r="H273" i="2" s="1"/>
  <c r="G278" i="2"/>
  <c r="H278" i="2" s="1"/>
  <c r="G279" i="2"/>
  <c r="H279" i="2" s="1"/>
  <c r="G284" i="2"/>
  <c r="H284" i="2" s="1"/>
  <c r="G288" i="2"/>
  <c r="H288" i="2" s="1"/>
  <c r="G290" i="2"/>
  <c r="H290" i="2" s="1"/>
  <c r="G295" i="2"/>
  <c r="H295" i="2" s="1"/>
  <c r="G305" i="2"/>
  <c r="H305" i="2" s="1"/>
  <c r="G274" i="2"/>
  <c r="H274" i="2" s="1"/>
  <c r="G275" i="2"/>
  <c r="H275" i="2" s="1"/>
  <c r="G281" i="2"/>
  <c r="H281" i="2" s="1"/>
  <c r="G285" i="2"/>
  <c r="H285" i="2" s="1"/>
  <c r="G287" i="2"/>
  <c r="H287" i="2" s="1"/>
  <c r="G289" i="2"/>
  <c r="H289" i="2" s="1"/>
  <c r="G294" i="2"/>
  <c r="H294" i="2" s="1"/>
  <c r="G302" i="2"/>
  <c r="H302" i="2" s="1"/>
  <c r="G255" i="2"/>
  <c r="H255" i="2" s="1"/>
  <c r="G219" i="2"/>
  <c r="H219" i="2" s="1"/>
  <c r="G223" i="2"/>
  <c r="H223" i="2" s="1"/>
  <c r="G220" i="2"/>
  <c r="H220" i="2" s="1"/>
  <c r="G224" i="2"/>
  <c r="H224" i="2" s="1"/>
  <c r="G228" i="2"/>
  <c r="H228" i="2" s="1"/>
  <c r="G232" i="2"/>
  <c r="H232" i="2" s="1"/>
  <c r="G221" i="2"/>
  <c r="H221" i="2" s="1"/>
  <c r="G225" i="2"/>
  <c r="H225" i="2" s="1"/>
  <c r="G229" i="2"/>
  <c r="H229" i="2" s="1"/>
  <c r="G218" i="2"/>
  <c r="H218" i="2" s="1"/>
  <c r="G222" i="2"/>
  <c r="H222" i="2" s="1"/>
  <c r="G226" i="2"/>
  <c r="H226" i="2" s="1"/>
  <c r="G230" i="2"/>
  <c r="H230" i="2" s="1"/>
  <c r="G236" i="2"/>
  <c r="G216" i="2"/>
  <c r="G272" i="2"/>
  <c r="G175" i="2"/>
  <c r="G155" i="2"/>
  <c r="G327" i="2"/>
  <c r="G235" i="2"/>
  <c r="G238" i="2"/>
  <c r="G217" i="2"/>
  <c r="H240" i="2" l="1"/>
  <c r="H19" i="2"/>
  <c r="H20" i="2"/>
  <c r="H148" i="2"/>
  <c r="H25" i="2"/>
  <c r="H39" i="2"/>
  <c r="H87" i="2"/>
  <c r="H68" i="2"/>
  <c r="H31" i="2"/>
  <c r="H99" i="2"/>
  <c r="H166" i="2"/>
  <c r="H7" i="2"/>
  <c r="H329" i="2"/>
  <c r="H238" i="2"/>
  <c r="H235" i="2"/>
  <c r="H236" i="2"/>
  <c r="H18" i="2" l="1"/>
  <c r="H234" i="2"/>
  <c r="H272" i="2"/>
  <c r="H327" i="2"/>
  <c r="H253" i="2" l="1"/>
  <c r="H269" i="2"/>
  <c r="H155" i="2"/>
  <c r="H217" i="2" l="1"/>
  <c r="H216" i="2"/>
  <c r="H215" i="2" l="1"/>
  <c r="H50" i="2" l="1"/>
  <c r="H51" i="2"/>
  <c r="H183" i="2"/>
  <c r="H185" i="2"/>
  <c r="H52" i="2"/>
  <c r="H54" i="2" l="1"/>
  <c r="H186" i="2"/>
  <c r="H182" i="2"/>
  <c r="H53" i="2"/>
  <c r="H184" i="2"/>
  <c r="H49" i="2" l="1"/>
  <c r="H179" i="2"/>
  <c r="H55" i="2" l="1"/>
  <c r="H48" i="2"/>
  <c r="H175" i="2"/>
  <c r="H187" i="2"/>
  <c r="H178" i="2"/>
  <c r="H176" i="2"/>
  <c r="H181" i="2"/>
  <c r="H180" i="2"/>
  <c r="H56" i="2" l="1"/>
  <c r="H58" i="2"/>
  <c r="H57" i="2"/>
  <c r="H188" i="2"/>
  <c r="H177" i="2"/>
  <c r="H189" i="2" l="1"/>
  <c r="H61" i="2" l="1"/>
  <c r="H60" i="2"/>
  <c r="H59" i="2"/>
  <c r="H190" i="2"/>
  <c r="H47" i="2" l="1"/>
  <c r="H24" i="2" s="1"/>
  <c r="H192" i="2"/>
  <c r="H191" i="2"/>
  <c r="H194" i="2" l="1"/>
  <c r="H193" i="2"/>
  <c r="H195" i="2"/>
  <c r="H152" i="2" l="1"/>
  <c r="H174" i="2"/>
  <c r="H332" i="2" l="1"/>
  <c r="I249" i="2" l="1"/>
  <c r="I156" i="2"/>
  <c r="I27" i="2"/>
  <c r="I159" i="2"/>
  <c r="I164" i="2"/>
  <c r="I244" i="2"/>
  <c r="I248" i="2"/>
  <c r="I251" i="2"/>
  <c r="I247" i="2"/>
  <c r="I22" i="2"/>
  <c r="I21" i="2"/>
  <c r="I254" i="2"/>
  <c r="I204" i="2"/>
  <c r="I162" i="2"/>
  <c r="I163" i="2"/>
  <c r="I263" i="2"/>
  <c r="I94" i="2"/>
  <c r="I63" i="2"/>
  <c r="I198" i="2"/>
  <c r="I15" i="2"/>
  <c r="I62" i="2"/>
  <c r="I88" i="2"/>
  <c r="I73" i="2"/>
  <c r="I76" i="2"/>
  <c r="I70" i="2"/>
  <c r="I74" i="2"/>
  <c r="I81" i="2"/>
  <c r="I83" i="2"/>
  <c r="I84" i="2"/>
  <c r="I71" i="2"/>
  <c r="I75" i="2"/>
  <c r="I69" i="2"/>
  <c r="I85" i="2"/>
  <c r="I80" i="2"/>
  <c r="I72" i="2"/>
  <c r="I82" i="2"/>
  <c r="I78" i="2"/>
  <c r="I79" i="2"/>
  <c r="I77" i="2"/>
  <c r="I288" i="2"/>
  <c r="I293" i="2"/>
  <c r="I161" i="2"/>
  <c r="I303" i="2"/>
  <c r="I234" i="2"/>
  <c r="I265" i="2"/>
  <c r="I13" i="2"/>
  <c r="I44" i="2"/>
  <c r="I113" i="2"/>
  <c r="I130" i="2"/>
  <c r="I199" i="2"/>
  <c r="I281" i="2"/>
  <c r="I317" i="2"/>
  <c r="I221" i="2"/>
  <c r="I7" i="2"/>
  <c r="I332" i="2" s="1"/>
  <c r="I54" i="2"/>
  <c r="I284" i="2"/>
  <c r="I205" i="2"/>
  <c r="I308" i="2"/>
  <c r="I278" i="2"/>
  <c r="I64" i="2"/>
  <c r="I222" i="2"/>
  <c r="I124" i="2"/>
  <c r="I166" i="2"/>
  <c r="I11" i="2"/>
  <c r="I42" i="2"/>
  <c r="I119" i="2"/>
  <c r="I196" i="2"/>
  <c r="I169" i="2"/>
  <c r="I192" i="2"/>
  <c r="I217" i="2"/>
  <c r="I211" i="2"/>
  <c r="I107" i="2"/>
  <c r="I35" i="2"/>
  <c r="I145" i="2"/>
  <c r="I212" i="2"/>
  <c r="I47" i="2"/>
  <c r="I327" i="2"/>
  <c r="I298" i="2"/>
  <c r="I321" i="2"/>
  <c r="I203" i="2"/>
  <c r="I168" i="2"/>
  <c r="I291" i="2"/>
  <c r="I282" i="2"/>
  <c r="I206" i="2"/>
  <c r="I235" i="2"/>
  <c r="I324" i="2"/>
  <c r="I316" i="2"/>
  <c r="I188" i="2"/>
  <c r="I216" i="2"/>
  <c r="I12" i="2"/>
  <c r="I236" i="2"/>
  <c r="I220" i="2"/>
  <c r="I91" i="2"/>
  <c r="I99" i="2"/>
  <c r="G332" i="2"/>
  <c r="I41" i="2"/>
  <c r="I19" i="2"/>
  <c r="I26" i="2"/>
  <c r="I246" i="2"/>
  <c r="I292" i="2"/>
  <c r="I241" i="2"/>
  <c r="I122" i="2"/>
  <c r="I49" i="2"/>
  <c r="I20" i="2"/>
  <c r="I126" i="2"/>
  <c r="I170" i="2"/>
  <c r="I108" i="2"/>
  <c r="I138" i="2"/>
  <c r="I318" i="2"/>
  <c r="I52" i="2"/>
  <c r="I37" i="2"/>
  <c r="I137" i="2"/>
  <c r="I43" i="2"/>
  <c r="I237" i="2"/>
  <c r="I219" i="2"/>
  <c r="I315" i="2"/>
  <c r="I132" i="2"/>
  <c r="I148" i="2"/>
  <c r="I209" i="2"/>
  <c r="I228" i="2"/>
  <c r="I28" i="2"/>
  <c r="I25" i="2"/>
  <c r="I92" i="2"/>
  <c r="I129" i="2"/>
  <c r="I179" i="2"/>
  <c r="I97" i="2"/>
  <c r="I330" i="2"/>
  <c r="I102" i="2"/>
  <c r="I182" i="2"/>
  <c r="I267" i="2"/>
  <c r="I178" i="2"/>
  <c r="I117" i="2"/>
  <c r="I240" i="2"/>
  <c r="I68" i="2"/>
  <c r="I181" i="2"/>
  <c r="I187" i="2"/>
  <c r="I143" i="2"/>
  <c r="I207" i="2"/>
  <c r="I16" i="2"/>
  <c r="I311" i="2"/>
  <c r="I208" i="2"/>
  <c r="I123" i="2"/>
  <c r="I66" i="2"/>
  <c r="I194" i="2"/>
  <c r="I272" i="2"/>
  <c r="I201" i="2"/>
  <c r="I294" i="2"/>
  <c r="I146" i="2"/>
  <c r="I287" i="2"/>
  <c r="I200" i="2"/>
  <c r="I242" i="2"/>
  <c r="I135" i="2"/>
  <c r="I89" i="2"/>
  <c r="I149" i="2"/>
  <c r="I243" i="2"/>
  <c r="I309" i="2"/>
  <c r="I258" i="2"/>
  <c r="I269" i="2"/>
  <c r="I39" i="2"/>
  <c r="I264" i="2"/>
  <c r="I274" i="2"/>
  <c r="I10" i="2"/>
  <c r="I24" i="2"/>
  <c r="I299" i="2"/>
  <c r="H5" i="2"/>
  <c r="I226" i="2"/>
  <c r="I34" i="2"/>
  <c r="I256" i="2"/>
  <c r="I190" i="2"/>
  <c r="I257" i="2"/>
  <c r="I202" i="2"/>
  <c r="I304" i="2"/>
  <c r="I215" i="2"/>
  <c r="I160" i="2"/>
  <c r="I59" i="2"/>
  <c r="I307" i="2"/>
  <c r="I223" i="2"/>
  <c r="I322" i="2"/>
  <c r="I310" i="2"/>
  <c r="I103" i="2"/>
  <c r="I224" i="2"/>
  <c r="I210" i="2"/>
  <c r="I141" i="2"/>
  <c r="I191" i="2"/>
  <c r="I154" i="2"/>
  <c r="I158" i="2"/>
  <c r="I218" i="2"/>
  <c r="I302" i="2"/>
  <c r="I9" i="2"/>
  <c r="I31" i="2"/>
  <c r="I51" i="2"/>
  <c r="I95" i="2"/>
  <c r="I193" i="2"/>
  <c r="I152" i="2"/>
  <c r="I261" i="2"/>
  <c r="I184" i="2"/>
  <c r="I14" i="2"/>
  <c r="I305" i="2"/>
  <c r="I57" i="2"/>
  <c r="I185" i="2"/>
  <c r="I171" i="2"/>
  <c r="I127" i="2"/>
  <c r="I280" i="2"/>
  <c r="I319" i="2"/>
  <c r="I250" i="2"/>
  <c r="I50" i="2"/>
  <c r="I109" i="2"/>
  <c r="I259" i="2"/>
  <c r="I238" i="2"/>
  <c r="I232" i="2"/>
  <c r="I18" i="2"/>
  <c r="I155" i="2"/>
  <c r="I114" i="2"/>
  <c r="I276" i="2"/>
  <c r="I295" i="2"/>
  <c r="I283" i="2"/>
  <c r="I320" i="2"/>
  <c r="I277" i="2"/>
  <c r="I326" i="2"/>
  <c r="I255" i="2"/>
  <c r="I104" i="2"/>
  <c r="I213" i="2"/>
  <c r="I271" i="2"/>
  <c r="I186" i="2"/>
  <c r="I110" i="2"/>
  <c r="I273" i="2"/>
  <c r="I172" i="2"/>
  <c r="I279" i="2"/>
  <c r="I53" i="2"/>
  <c r="I285" i="2"/>
  <c r="I183" i="2"/>
  <c r="I45" i="2"/>
  <c r="I101" i="2"/>
  <c r="I144" i="2"/>
  <c r="I140" i="2"/>
  <c r="I197" i="2"/>
  <c r="I189" i="2"/>
  <c r="I112" i="2"/>
  <c r="I40" i="2"/>
  <c r="I128" i="2"/>
  <c r="I106" i="2"/>
  <c r="I58" i="2"/>
  <c r="I314" i="2"/>
  <c r="I48" i="2"/>
  <c r="I87" i="2"/>
  <c r="I96" i="2"/>
  <c r="I296" i="2"/>
  <c r="I306" i="2"/>
  <c r="I56" i="2"/>
  <c r="I131" i="2"/>
  <c r="I60" i="2"/>
  <c r="I32" i="2"/>
  <c r="I36" i="2"/>
  <c r="I286" i="2"/>
  <c r="I8" i="2"/>
  <c r="I253" i="2"/>
  <c r="I260" i="2"/>
  <c r="I275" i="2"/>
  <c r="I33" i="2"/>
  <c r="I225" i="2"/>
  <c r="I230" i="2"/>
  <c r="I262" i="2"/>
  <c r="I65" i="2"/>
  <c r="I29" i="2"/>
  <c r="I153" i="2"/>
  <c r="I93" i="2"/>
  <c r="I290" i="2"/>
  <c r="I180" i="2"/>
  <c r="I157" i="2"/>
  <c r="I61" i="2"/>
  <c r="I167" i="2"/>
  <c r="I90" i="2"/>
  <c r="I289" i="2"/>
  <c r="I115" i="2"/>
  <c r="I55" i="2"/>
  <c r="I177" i="2"/>
  <c r="I111" i="2"/>
  <c r="I134" i="2"/>
  <c r="I176" i="2"/>
  <c r="I227" i="2"/>
  <c r="I125" i="2"/>
  <c r="I175" i="2"/>
  <c r="I105" i="2"/>
  <c r="I329" i="2"/>
  <c r="I266" i="2"/>
  <c r="I313" i="2"/>
  <c r="I195" i="2"/>
  <c r="I229" i="2"/>
  <c r="I116" i="2"/>
  <c r="I245" i="2"/>
  <c r="I231" i="2"/>
  <c r="I174" i="2"/>
  <c r="I151" i="2"/>
</calcChain>
</file>

<file path=xl/sharedStrings.xml><?xml version="1.0" encoding="utf-8"?>
<sst xmlns="http://schemas.openxmlformats.org/spreadsheetml/2006/main" count="897" uniqueCount="538">
  <si>
    <t>ITEM</t>
  </si>
  <si>
    <t>QUANTIDADE</t>
  </si>
  <si>
    <t>%</t>
  </si>
  <si>
    <t>2.1</t>
  </si>
  <si>
    <t>2.2</t>
  </si>
  <si>
    <t>3.1</t>
  </si>
  <si>
    <t>3.2</t>
  </si>
  <si>
    <t>BDI</t>
  </si>
  <si>
    <t>2.3</t>
  </si>
  <si>
    <t>3.3</t>
  </si>
  <si>
    <t>und</t>
  </si>
  <si>
    <t>m3</t>
  </si>
  <si>
    <t>m2</t>
  </si>
  <si>
    <t>CUSTO UNITÁRIO</t>
  </si>
  <si>
    <t>4.1</t>
  </si>
  <si>
    <t>SERVIÇOS INICIAIS</t>
  </si>
  <si>
    <t>DRENAGEM PLUVIAL</t>
  </si>
  <si>
    <t>SINALIZAÇÃO VIÁRIA</t>
  </si>
  <si>
    <t>4.2</t>
  </si>
  <si>
    <t>4.3</t>
  </si>
  <si>
    <t>PAVIMENTAÇÃO PISTA</t>
  </si>
  <si>
    <t>TRAVESSIA ELEVADA</t>
  </si>
  <si>
    <t>PREÇO UNITÁRIO</t>
  </si>
  <si>
    <t>PREÇO SERVIÇO</t>
  </si>
  <si>
    <t>m</t>
  </si>
  <si>
    <t>DESCRIÇÃO</t>
  </si>
  <si>
    <t>M</t>
  </si>
  <si>
    <t>TOTAIS</t>
  </si>
  <si>
    <t>und x mês</t>
  </si>
  <si>
    <t>Boca de lobo de grelha - corpo (h=40 cm) e grelha</t>
  </si>
  <si>
    <t>Meio-fio interno em concreto pré-fabricado 10 x 30 x 80 cm - fck=25 MPa - incluindo rejunte e reaterro</t>
  </si>
  <si>
    <t>UNIDADE</t>
  </si>
  <si>
    <t>Balizador em tubo inox</t>
  </si>
  <si>
    <t>1.2</t>
  </si>
  <si>
    <t>1.1</t>
  </si>
  <si>
    <t>Assentamento de tubo de concreto para redes coletoras de águas pluviais, diâmetro de 30 cm, junta elástica, instalado em local com BAIXO nível de interferências (não inclui fornecimento)</t>
  </si>
  <si>
    <t>Assentamento de tubo de concreto para redes coletoras de águas pluviais, diâmetro de 60 cm, junta elástica, instalado em local com BAIXO nível de interferências (não inclui fornecimento)</t>
  </si>
  <si>
    <t>Assentamento de tubo de concreto para redes coletoras de águas pluviais, diâmetro de 80 cm, junta elástica, instalado em local com BAIXO nível de interferências (não inclui fornecimento)</t>
  </si>
  <si>
    <t>Placa de obra em chapa de aço galvanizado</t>
  </si>
  <si>
    <t>Assentamento de tampão de ferro fundido 600 mm</t>
  </si>
  <si>
    <t>Placa esmaltada para identificação de rua, dimensões 45 x 25 cm</t>
  </si>
  <si>
    <t>Tampa em concreto armado para chaminé de poço de visita</t>
  </si>
  <si>
    <t>Tampa em concreto armado para chaminé de poço de visita com boca de lobo de gaveta</t>
  </si>
  <si>
    <t>Fornecimento e instalação de manta bidim RT-10</t>
  </si>
  <si>
    <t>Execução de ciclovia com concreto moldado in loco, usinado, acabamento desempenado e alisado, espessura de 8 cm, armado e pigmento na cor vermelha</t>
  </si>
  <si>
    <t>3.4</t>
  </si>
  <si>
    <t>3.5</t>
  </si>
  <si>
    <t>3.6</t>
  </si>
  <si>
    <t>3.7</t>
  </si>
  <si>
    <t>4.4</t>
  </si>
  <si>
    <t>Recomposição total de cerca com mourão de madeira</t>
  </si>
  <si>
    <t>Serragem de juntas em pavimento de concreto, limpeza e enchimento com selante a frio</t>
  </si>
  <si>
    <t>EQUIPAMENTO URBANO</t>
  </si>
  <si>
    <t>Caixa coletora de sarjeta - CCS 01 - com grelha de concreto - TCC 01 - areia e brita comerciais</t>
  </si>
  <si>
    <t>PAVIMENTAÇÃO CALÇADA E CANTEIROS</t>
  </si>
  <si>
    <t>Execução e compactação de aterro com material de escavação proveniente das obras de drenagem</t>
  </si>
  <si>
    <t>1.3</t>
  </si>
  <si>
    <t>1.4</t>
  </si>
  <si>
    <t>1.5</t>
  </si>
  <si>
    <t>SINALIZAÇÃO HORIZONTAL</t>
  </si>
  <si>
    <t>SINALIZAÇÃO VERTICAL</t>
  </si>
  <si>
    <t>SINALIZAÇÃO VERTICAL DE REGULAMENTAÇÃO</t>
  </si>
  <si>
    <t>SINALIZAÇÃO VERTICAL DE ADVERTÊNCIA</t>
  </si>
  <si>
    <t>SINALIZAÇÃO VERTICAL DE INDICAÇÃO</t>
  </si>
  <si>
    <t>SUPORTE DA SINALIZAÇÃO VERTICAL</t>
  </si>
  <si>
    <t>LOCACAO DE CONTAINER 2,30 X 6,00 M, ALT. 2,50 M, COM 1 SANITARIO, PARA ESCRITORIO, COMPLETO, SEM DIVISORIAS INTERNAS</t>
  </si>
  <si>
    <t>MÊS</t>
  </si>
  <si>
    <t>EXECUÇÃO E COMPACTAÇÃO DE BASE E OU SUB BASE PARA PAVIMENTAÇÃO DE MACADAME SECO - EXCLUSIVE CARGA E TRANSPORTE</t>
  </si>
  <si>
    <t>M3</t>
  </si>
  <si>
    <t>CARGA, MANOBRA E DESCARGA DE SOLOS E MATERIAIS GRANULARES EM CAMINHÃO BASCULANTE 10 M³ - CARGA COM ESCAVADEIRA HIDRÁULICA (CAÇAMBA DE 1,20 M³ / 155 HP) E DESCARGA LIVRE</t>
  </si>
  <si>
    <t>TRANSPORTE COM CAMINHÃO BASCULANTE DE 10 M³, EM VIA URBANA PAVIMENTADA, DMT ATÉ 30 KM</t>
  </si>
  <si>
    <t>M3XKM</t>
  </si>
  <si>
    <t>EXECUÇÃO E COMPACTAÇÃO DE BASE E OU SUB BASE PARA PAVIMENTAÇÃO DE BRITA GRADUADA SIMPLES - EXCLUSIVE CARGA E TRANSPORTE</t>
  </si>
  <si>
    <t>EXECUÇÃO DE IMPRIMAÇÃO COM ASFALTO DILUÍDO CM-30 (SINAPI 04/2021)</t>
  </si>
  <si>
    <t>M2</t>
  </si>
  <si>
    <t>EXECUÇÃO DE PINTURA DE LIGAÇÃO COM EMULSÃO ASFÁLTICA RR-2C</t>
  </si>
  <si>
    <t>EXECUÇÃO DE PAVIMENTO COM APLICAÇÃO DE CONCRETO ASFÁLTICO, CAMADA DE BINDER - EXCLUSIVE CARGA E TRANSPORTE</t>
  </si>
  <si>
    <t>CARGA DE MISTURA ASFÁLTICA EM CAMINHÃO BASCULANTE 10 M³</t>
  </si>
  <si>
    <t>EXECUÇÃO DE PAVIMENTO COM APLICAÇÃO DE CONCRETO ASFÁLTICO, CAMADA DE ROLAMENTO - EXCLUSIVE CARGA E TRANSPORTE</t>
  </si>
  <si>
    <t>BOCA PARA BUEIRO SIMPLES TUBULAR D = 60 CM EM CONCRETO, ALAS COM ESCONSIDADE DE 30°, INCLUINDO FÔRMAS E MATERIAIS</t>
  </si>
  <si>
    <t>UN</t>
  </si>
  <si>
    <t>Sarjeta triangular de concreto - STC 07 moldada no local com extrusora e concreto usinado - escavação mecânica - areia e brita comerciais</t>
  </si>
  <si>
    <t>Sarjeta trapezoidal de concreto - SZC 01 moldada no local com extrusora e concreto usinado - escavação mecânica - areia e brita comerciais</t>
  </si>
  <si>
    <t>Placa de regulamentação em aço, R1 lado 0,248 m - película retrorrefletiva tipo I + SI - fornecimento e implantação</t>
  </si>
  <si>
    <t>un</t>
  </si>
  <si>
    <t>Placa de regulamentação em aço, R2 lado 0,60 m - película retrorrefletiva tipo I + SI - fornecimento e implantação</t>
  </si>
  <si>
    <t>ESCAVAÇÃO MECANIZADA DE VALA COM PROFUNDIDADE ATÉ 1,5 M (MÉDIA MONTANTE E JUSANTE/UMA COMPOSIÇÃO POR TRECHO), RETROESCAV. (0,26 M3), LARGURA DE 0,8 M A 1,5 M, EM SOLO DE 1A CATEGORIA, LOCAIS COM BAIXO NÍVEL DE INTERFERÊNCIA</t>
  </si>
  <si>
    <t>ESCAVAÇÃO MECANIZADA DE VALA COM PROF. MAIOR QUE 1,5 M ATÉ 3,0 M (MÉDIA MONTANTE E JUSANTE/UMA COMPOSIÇÃO POR TRECHO),COM ESCAVADEIRA (1,2 M3),LARG. DE 1,5 M A 2,5 M, EM SOLO DE 1A CATEGORIA, LOCAIS COM BAIXO NÍVEL DE INTERFERÊNCIA</t>
  </si>
  <si>
    <t>ESCAVAÇÃO MECANIZADA DE VALA COM PROF. ATÉ 1,5 M (MÉDIA MONTANTE E JUSANTE/UMA COMPOSIÇÃO POR TRECHO), ESCAVADEIRA (0,8 M3), LARG. DE 1,5 M A 2,5 M, EM SOLO DE 1A CATEGORIA, LOCAIS COM BAIXO NÍVEL DE INTERFERÊNCIA</t>
  </si>
  <si>
    <t>PREPARO DE FUNDO DE VALA COM LARGURA MENOR QUE 1,5 M, COM CAMADA DE BRITA, LANÇAMENTO MECANIZADO</t>
  </si>
  <si>
    <t>PREPARO DE FUNDO DE VALA COM LARGURA MAIOR OU IGUAL A 1,5 M E MENOR QUE 2,5 M, COM CAMADA DE BRITA, LANÇAMENTO MECANIZADO</t>
  </si>
  <si>
    <t>REATERRO MECANIZADO DE VALA COM RETROESCAVADEIRA (CAPACIDADE DA CAÇAMBA DA RETRO: 0,26 M³ / POTÊNCIA: 88 HP), LARGURA DE 0,8 A 1,5 M, PROFUNDIDADE ATÉ 1,5 M, COM SOLO DE 1ª CATEGORIA EM LOCAIS COM BAIXO NÍVEL DE INTERFERÊNCIA</t>
  </si>
  <si>
    <t>REATERRO MECANIZADO DE VALA COM ESCAVADEIRA HIDRÁULICA (CAPACIDADE DA CAÇAMBA: 0,8 M³ / POTÊNCIA: 111 HP), LARGURA DE 1,5 A 2,5 M, PROFUNDIDADE ATÉ 1,5 M, COM SOLO DE 1ª CATEGORIA EM LOCAIS COM BAIXO NÍVEL DE INTERFERÊNCIA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</si>
  <si>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</t>
  </si>
  <si>
    <t>PO DE PEDRA (POSTO PEDREIRA/FORNECEDOR, SEM FRETE)</t>
  </si>
  <si>
    <t>Espalhamento de material em bota-fora</t>
  </si>
  <si>
    <t>m³</t>
  </si>
  <si>
    <t>BOCA PARA BUEIRO DUPLO TUBULAR D = 80 CM EM CONCRETO, ALAS COM ESCONSIDADE DE 30°, INCLUINDO FÔRMAS E MATERIAIS</t>
  </si>
  <si>
    <t>UND</t>
  </si>
  <si>
    <t>KG</t>
  </si>
  <si>
    <t>ASSENTAMENTO DE GUIA (MEIO-FIO) EM TRECHO RETO, CONFECCIONADA EM CONCRETO PRÉ-FABRICADO, DIMENSÕES 100X15X13X30 CM (COMPRIMENTO X BASE INFERIOR X BASE SUPERIOR X ALTURA), PARA VIAS URBANAS (USO VIÁRIO)</t>
  </si>
  <si>
    <t>REGULARIZAÇÃO E COMPACTAÇÃO DE SUBLEITO DE SOLO PREDOMINANTEMENTE ARGILOSO</t>
  </si>
  <si>
    <t>LASTRO COM MATERIAL GRANULAR (PEDRA BRITADA N.2), APLICADO EM PISOS OU LAJES SOBRE SOLO, ESPESSURA DE 10 CM</t>
  </si>
  <si>
    <t>PLANTIO DE GRAMA EM PLACAS</t>
  </si>
  <si>
    <t>PLANTIO DE ARBUSTO OU CERCA VIVA</t>
  </si>
  <si>
    <t>ARGILA OU BARRO PARA ATERRO/REATERRO (COM TRANSPORTE ATE 10 KM)</t>
  </si>
  <si>
    <t>Linha dupla contínua - LFO-3 cor amarela - Pintura de faixa com termoplástico por aspersão - espessura de 1,5 mm</t>
  </si>
  <si>
    <t>Linha de bordo - LBO cor branca - Pintura de faixa com termoplástico por aspersão - espessura de 1,5 mm</t>
  </si>
  <si>
    <t>Linha simples contínua - LMS-1 cor branca - Pintura de faixa com termoplástico por aspersão - espessura de 1,5 mm</t>
  </si>
  <si>
    <t>Marcação de ciclovia - MCI cor branca - Pintura de faixa com termoplástico por aspersão - espessura de 1,5 mm</t>
  </si>
  <si>
    <t>Faixa de travessia de pedestres do tipo zebrada - FTP-1 cor branca - Pintura de setas e zebrados com termoplástico por aspersão - espessura de 1,5 mm</t>
  </si>
  <si>
    <t>Linha de retenção - LRE cor branca - Pintura de setas e zebrados com termoplástico por aspersão - espessura de 1,5 mm</t>
  </si>
  <si>
    <t>Triângulo da travessia elevada - cor branca - Pintura de setas e zebrados com termoplástico por aspersão - espessura de 1,5 mm</t>
  </si>
  <si>
    <t>CONCRETO FCK = 20MPA, TRAÇO 1:2,7:3 (EM MASSA SECA DE CIMENTO/ AREIA MÉDIA/ BRITA 1) - PREPARO MECÂNICO COM BETONEIRA 400 L</t>
  </si>
  <si>
    <t>TUBO ACO GALVANIZADO COM COSTURA, CLASSE MEDIA, DN 2.1/2", E = *3,65* MM, PESO *6,51* KG/M (NBR 5580)</t>
  </si>
  <si>
    <t>TAMPAO FOFO ARTICULADO, CLASSE D400 CARGA MAX 40 T, REDONDO, TAMPA 600 MM (COM INSCRICAO EM RELEVO DO TIPO DE REDE)</t>
  </si>
  <si>
    <t>m²</t>
  </si>
  <si>
    <t>TUBO EM CONCRETO SIMPLES, CLASSE PS-2, MACHO/FÊMEA, DN 300 mm, PARA ÁGUAS PLUVIAIS (NBR 8890)</t>
  </si>
  <si>
    <t>TUBO EM CONCRETO ARMADO, CLASSE PA-2, MACHO/FÊMEA, DN 600 mm, PARA ÁGUAS PLUVIAIS (NBR 8890)</t>
  </si>
  <si>
    <t>TUBO EM CONCRETO ARMADO, CLASSE PA-2, MACHO/FÊMEA, DN 800 mm, PARA ÁGUAS PLUVIAIS (NBR 8890)</t>
  </si>
  <si>
    <t>ESCORAMENTO COM BLINDADO LEVE</t>
  </si>
  <si>
    <t>ESCORAMENTO COM BLINDADO PESADO</t>
  </si>
  <si>
    <t>ADMINISTRAÇÃO LOCAL</t>
  </si>
  <si>
    <t>EQUIPE TÉCNICA RESPONSÁVEL PELA EXECUÇÃO DA OBRA</t>
  </si>
  <si>
    <t>4.5</t>
  </si>
  <si>
    <t>1.6</t>
  </si>
  <si>
    <t>1.7</t>
  </si>
  <si>
    <t>MES</t>
  </si>
  <si>
    <t>VIGIA COM ENCARGOS COMPLEMENTARES</t>
  </si>
  <si>
    <t>ENERGIA ELETRICA COMERCIAL, BAIXA TENSAO, RELATIVA AO CONSUMO DE ATE 100 KWH, INCLUINDO ICMS, PIS/PASEP E COFINS</t>
  </si>
  <si>
    <t>KWH</t>
  </si>
  <si>
    <t>EQUIPE DE TOPOGRAFIA, INCLUSO TRANSPORTE E EQUIPAMENTOS</t>
  </si>
  <si>
    <t>LOCACAO DE CONTAINER 2,30 X 6,00 M, ALT. 2,50 M, PARA ESCRITORIO, SEM DIVISORIAS INTERNAS E SEM SANITARIO</t>
  </si>
  <si>
    <t>1.8</t>
  </si>
  <si>
    <t>SINALIZAÇÃO DE OBRA</t>
  </si>
  <si>
    <t>CONTROLE TECNOLÓGICO</t>
  </si>
  <si>
    <t>Barreira de sinalização tipo II de direcionamento ou bloqueio - utilização de 150 ciclos - fornecimento, 01 implantação e 01 retirada diária</t>
  </si>
  <si>
    <t>un.dia</t>
  </si>
  <si>
    <t>Barreira de sinalização tipo III de direcionamento ou bloqueio - utilização de 150 ciclos - fornecimento, 01 implantação e 01 retirada diária</t>
  </si>
  <si>
    <t>Cone plástico para canalização de trânsito - utilização de 150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</si>
  <si>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</si>
  <si>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de regulamentação para sinalização de obras montada em suporte metálico móvel - D =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</si>
  <si>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</si>
  <si>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Barreira de sinalização tipo I de direcionamento ou bloqueio - utilização de 150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</si>
  <si>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</si>
  <si>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3.7.1</t>
  </si>
  <si>
    <t>3.7.2</t>
  </si>
  <si>
    <t>3.7.3</t>
  </si>
  <si>
    <t>PLANTIO DE ÁRVORE ORNAMENTAL COM ALTURA DE MUDA MAIOR QUE 2,00 M E MENOR OU IGUAL A 4,00 M, DAP MÍNIMO DE 2,0 CM</t>
  </si>
  <si>
    <t>Banheiro químico, com uma limpeza semanal</t>
  </si>
  <si>
    <t>Linha simples seccionada - LMS-2 cadência 1:2 cor branca - Pintura de faixa com termoplástico por aspersão - espessura de 1,5 mm</t>
  </si>
  <si>
    <t>Linha de "Dê a preferência" - LDP cadência 1:1 cor branca - Pintura de setas e zebrados com termoplástico por aspersão - espessura de 1,5 mm</t>
  </si>
  <si>
    <t>Seta direcional siga em frente - PEM-1 cor branca - Pintura de setas e zebrados com termoplástico por aspersão - espessura de 1,5 mm</t>
  </si>
  <si>
    <t>Seta direcional vire à direita - PEM-2b cor branca - Pintura de setas e zebrados com termoplástico por aspersão - espessura de 1,5 mm</t>
  </si>
  <si>
    <t>Seta direcional siga em frente ou vire à esquerda – PEM-3a cor branca - Pintura de setas e zebrados com termoplástico por aspersão - espessura de 1,5 mm</t>
  </si>
  <si>
    <t>Seta direcional siga em frente ou vire à direita – PEM-3b cor branca - Pintura de setas e zebrados com termoplástico por aspersão - espessura de 1,5 mm</t>
  </si>
  <si>
    <t>Símbolo indicativo de interseção com via que tem preferência - SIP cor branca - Pintura de setas e zebrados com termoplástico por aspersão - espessura de 1,5 mm</t>
  </si>
  <si>
    <t>Símbolo indicativo de via de trânsito de uso de ciclistas - SIC bicicleta cor branca - Pintura de setas e zebrados com termoplástico por aspersão - espessura de 1,5 mm</t>
  </si>
  <si>
    <t>Legenda PARE - cor branca - Pintura de setas e zebrados com termoplástico por aspersão - espessura de 1,5 mm</t>
  </si>
  <si>
    <t>Legenda 50 km/h - cor branca - Pintura de setas e zebrados com termoplástico por aspersão - espessura de 1,5 mm</t>
  </si>
  <si>
    <t>R-19 - Velocidade máxima permitida - Placa de regulamentação d=50 cm - fornecimento e implantação</t>
  </si>
  <si>
    <t>R-25b - Vire à direita - Placa de regulamentação d=50 cm - fornecimento e implantação</t>
  </si>
  <si>
    <t>R-33 - Sentido de circulação na rotatória - Placa de regulamentação d=50 cm - fornecimento e implantação</t>
  </si>
  <si>
    <t>R-34 - Circulação exclusiva de bicicletas - Placa de regulamentação d=50 cm - fornecimento e implantação</t>
  </si>
  <si>
    <t>A-32b - Passagem sinalizada de pedestres - Placa de advertência l=50 cm - fornecimento e implantação</t>
  </si>
  <si>
    <t>EA-3a - Indicativa de passagem sinalizada e elevada de pedestres - seta à esquerda - Placa especial de advertência 0,70 m x 0,80 m - fornecimento e implantação</t>
  </si>
  <si>
    <t>EA-3b - Indicativa de passagem sinalizada e elevada de pedestres - seta à direita - Placa especial de advertência 0,70 m x 0,80 m - fornecimento e implantação</t>
  </si>
  <si>
    <t>EXECUÇÃO DE CALÇADA COM CONCRETO MOLDADO IN LOCO, USINADO, ACABAMENTO CONVENCIONAL, E=5 cm, ARMADO</t>
  </si>
  <si>
    <t>SINALIZAÇÃO TÁTIL DIRECIONAL EM LAJOTA DE CONCRETO 40 x 40 x 2,5 cm</t>
  </si>
  <si>
    <t>SINALIZAÇÃO TÁTIL DE ALERTA EM LAJOTA DE CONCRETO 40 x 40 x 2,5 cm</t>
  </si>
  <si>
    <t>EXECUÇÃO DE PASSEIO (CALÇADA) OU PISO DE CONCRETO COM CONCRETO MOLDADO IN LOCO, USINADO, ACABAMENTO CONVENCIONAL, ESPESSURA 8 CM, ARMADO</t>
  </si>
  <si>
    <t>Marcação de cruzamento rodocicloviário - MCC-B paralelogramos cor branca - Pintura de setas e zebrados com termoplástico por aspersão - espessura de 1,5 mm</t>
  </si>
  <si>
    <t>Marcação de cruzamento rodocicloviário - MCC-V cor vermelha - Pintura de setas e zebrados com termoplástico por aspersão - espessura de 1,5 mm</t>
  </si>
  <si>
    <t>Linha de canalização - LCA-A cor amarela - Pintura de faixa com termoplástico por aspersão - espessura de 1,5 mm</t>
  </si>
  <si>
    <t>Zebrado de preenchimento da área de pavimento não utilizável - ZPA-A cor amarela - Pintura de setas e zebrados com termoplástico por aspersão - espessura de 1,5 mm</t>
  </si>
  <si>
    <t>Linha de canalização - LCA-B cor branca - Pintura de faixa com termoplástico por aspersão - espessura de 1,5 mm</t>
  </si>
  <si>
    <t>Zebrado de preenchimento da área de pavimento não utilizável - ZPA-B cor branca - Pintura de setas e zebrados com termoplástico por aspersão - espessura de 1,5 mm</t>
  </si>
  <si>
    <t>Linha de continuidade - LCO-A cadência 1:1 cor amarela - Pintura de faixa com termoplástico por aspersão - espessura de 1,5 mm</t>
  </si>
  <si>
    <t>Marca delimitadora de estacionamento regulamentado - MER cor branca - Pintura de faixa com termoplástico por aspersão - espessura de 1,5 mm</t>
  </si>
  <si>
    <t>R-24b - Passagem obrigatória - Placa de regulamentação d=50 cm - fornecimento e implantação</t>
  </si>
  <si>
    <t>R-36a - Ciclistas à esquerda, pedestres à direita - Placa de regulamentação d=50 cm - fornecimento e implantação</t>
  </si>
  <si>
    <t>A-12 - Interseção em círculo - Placa de advertência l=50 cm - fornecimento e implantação</t>
  </si>
  <si>
    <t>A-21c - Estreitamento de pista à direita - Placa de advertência l=50 cm - fornecimento e implantação</t>
  </si>
  <si>
    <t>A-42a - Início de pista dupla - Placa de advertência l=50 cm - fornecimento e implantação</t>
  </si>
  <si>
    <t>A-42b - Fim de pista dupla - Placa de advertência l=50 cm - fornecimento e implantação</t>
  </si>
  <si>
    <t>Limpeza e desobstrução mecanizada de bueiros com diâmetro de até 1,00 m</t>
  </si>
  <si>
    <t>LIMPEZA INTERNA DOS DISPOSITIVOS DE DRENAGEM PLUVIAL EXISTENTES (ASSOREADOS) COM PARTE DO CORPO EXECUTADO</t>
  </si>
  <si>
    <t>Linha simples contínua - LFO-1 cor amarela - Pintura de faixa com termoplástico por aspersão - espessura de 1,5 mm</t>
  </si>
  <si>
    <t>Linha simples seccionada - LFO-2 cadência 1:2 cor amarela - Pintura de faixa com termoplástico por aspersão - espessura de 1,5 mm</t>
  </si>
  <si>
    <t>Linha de continuidade - LCO-B cadência 1:1 cor branca - Pintura de faixa com termoplástico por aspersão - espessura de 1,5 mm</t>
  </si>
  <si>
    <t>Marcação de ciclovia - MCI cor vermelha - Pintura de faixa com termoplástico por aspersão - espessura de 1,5 mm</t>
  </si>
  <si>
    <t>Seta direcional siga em frente - PEM-c cor branca - Pintura de setas e zebrados com termoplástico por aspersão - espessura de 1,5 mm</t>
  </si>
  <si>
    <t>SINALIZAÇÃO POR CONDUÇÃO ÓTICA</t>
  </si>
  <si>
    <t>Tachão refletivo em plástico injetado - bidirecional - fornecimento e colocação</t>
  </si>
  <si>
    <t>Tachão refletivo em plástico injetado - monodirecional - fornecimento e colocação</t>
  </si>
  <si>
    <t>R-6b - Estacionamento regulamentado - Placa de regulamentação d=50 cm - fornecimento e implantação</t>
  </si>
  <si>
    <t>R-25c - Siga em frente ou à esquerda - Placa de regulamentação d=50 cm - fornecimento e implantação</t>
  </si>
  <si>
    <t>R-25d - Siga em frente ou à direita - Placa de regulamentação d=50 cm - fornecimento e implantação</t>
  </si>
  <si>
    <t>R-36b - Pedestres à esquerda, ciclistas à direita - Placa de regulamentação d=50 cm - fornecimento e implantação</t>
  </si>
  <si>
    <t>EA-10 - Informação adicional "a 100 m" - Placa especial de advertência 0,70 m x 0,25 m - fornecimento e implantação</t>
  </si>
  <si>
    <t>EA-11 - Ciclista, atenção, travessia de pedestres - Placa especial de advertência 0,40 m x 0,50 m - fornecimento e implantação</t>
  </si>
  <si>
    <t>DISPOSITIVOS AUXILIARES DE PERCURSO</t>
  </si>
  <si>
    <t>MP-1 - Marcador de obstáculo - Placa delineador em fibra - 0,30 x 0,90 m - película retrorrefletiva tipo I + IV - fornecimento e implantação</t>
  </si>
  <si>
    <t>MP-3 - Marcador de obstáculo - Placa delineador em fibra - 0,30 x 0,90 m - película retrorrefletiva tipo I + IV - fornecimento e implantação</t>
  </si>
  <si>
    <t>MARGINAL DE ACESSO DA SC-486</t>
  </si>
  <si>
    <t>2.4</t>
  </si>
  <si>
    <t>3.1.1</t>
  </si>
  <si>
    <t>3.2.1</t>
  </si>
  <si>
    <t>3.2.2</t>
  </si>
  <si>
    <t>3.2.3</t>
  </si>
  <si>
    <t>3.2.4</t>
  </si>
  <si>
    <t>3.2.5</t>
  </si>
  <si>
    <t>3.2.6</t>
  </si>
  <si>
    <t>3.1.2</t>
  </si>
  <si>
    <t>3.1.3</t>
  </si>
  <si>
    <t>3.3.1</t>
  </si>
  <si>
    <t>3.3.2</t>
  </si>
  <si>
    <t>3.3.3</t>
  </si>
  <si>
    <t>3.3.4</t>
  </si>
  <si>
    <t>3.3.5</t>
  </si>
  <si>
    <t>3.3.6</t>
  </si>
  <si>
    <t>3.4.1</t>
  </si>
  <si>
    <t>3.4.2</t>
  </si>
  <si>
    <t>3.4.3</t>
  </si>
  <si>
    <t>3.4.4</t>
  </si>
  <si>
    <t>3.4.5</t>
  </si>
  <si>
    <t>3.5.1</t>
  </si>
  <si>
    <t>3.5.2</t>
  </si>
  <si>
    <t>3.5.3</t>
  </si>
  <si>
    <t>3.5.4</t>
  </si>
  <si>
    <t>3.5.5</t>
  </si>
  <si>
    <t>3.5.6</t>
  </si>
  <si>
    <t>3.5.7</t>
  </si>
  <si>
    <t>3.6.1</t>
  </si>
  <si>
    <t>3.6.2</t>
  </si>
  <si>
    <t>3.6.3</t>
  </si>
  <si>
    <t>3.4.6</t>
  </si>
  <si>
    <t>3.4.7</t>
  </si>
  <si>
    <t>3.4.8</t>
  </si>
  <si>
    <t>3.4.9</t>
  </si>
  <si>
    <t>3.4.10</t>
  </si>
  <si>
    <t>3.4.11</t>
  </si>
  <si>
    <t>3.4.12</t>
  </si>
  <si>
    <t>3.6.4</t>
  </si>
  <si>
    <t>3.6.5</t>
  </si>
  <si>
    <t>3.6.6</t>
  </si>
  <si>
    <t>3.6.7</t>
  </si>
  <si>
    <t>3.7.1.1</t>
  </si>
  <si>
    <t>3.7.1.2</t>
  </si>
  <si>
    <t>3.7.1.3</t>
  </si>
  <si>
    <t>3.7.1.4</t>
  </si>
  <si>
    <t>3.7.1.5</t>
  </si>
  <si>
    <t>3.7.1.6</t>
  </si>
  <si>
    <t>3.7.1.7</t>
  </si>
  <si>
    <t>3.7.1.8</t>
  </si>
  <si>
    <t>3.7.1.9</t>
  </si>
  <si>
    <t>3.7.1.10</t>
  </si>
  <si>
    <t>3.7.1.11</t>
  </si>
  <si>
    <t>3.7.1.12</t>
  </si>
  <si>
    <t>3.7.1.13</t>
  </si>
  <si>
    <t>3.7.1.14</t>
  </si>
  <si>
    <t>3.7.1.15</t>
  </si>
  <si>
    <t>3.7.1.16</t>
  </si>
  <si>
    <t>3.7.1.17</t>
  </si>
  <si>
    <t>3.7.2.1</t>
  </si>
  <si>
    <t>3.7.3.1</t>
  </si>
  <si>
    <t>3.7.3.1.1</t>
  </si>
  <si>
    <t>3.7.3.1.2</t>
  </si>
  <si>
    <t>3.7.3.1.3</t>
  </si>
  <si>
    <t>3.7.3.1.4</t>
  </si>
  <si>
    <t>3.7.3.1.5</t>
  </si>
  <si>
    <t>3.7.3.1.6</t>
  </si>
  <si>
    <t>3.7.3.1.7</t>
  </si>
  <si>
    <t>3.7.3.1.8</t>
  </si>
  <si>
    <t>3.7.3.1.9</t>
  </si>
  <si>
    <t>3.7.3.1.10</t>
  </si>
  <si>
    <t>3.7.3.1.11</t>
  </si>
  <si>
    <t>3.7.3.2</t>
  </si>
  <si>
    <t>3.7.3.2.1</t>
  </si>
  <si>
    <t>3.7.3.2.2</t>
  </si>
  <si>
    <t>3.7.3.3</t>
  </si>
  <si>
    <t>3.7.3.3.1</t>
  </si>
  <si>
    <t>3.7.3.4</t>
  </si>
  <si>
    <t>3.7.3.4.1</t>
  </si>
  <si>
    <t>3.7.3.4.2</t>
  </si>
  <si>
    <t>3.7.3.5</t>
  </si>
  <si>
    <t>3.7.3.5.1</t>
  </si>
  <si>
    <t>3.7.3.5.2</t>
  </si>
  <si>
    <t>3.8</t>
  </si>
  <si>
    <t>3.8.1</t>
  </si>
  <si>
    <t>4.1.1</t>
  </si>
  <si>
    <t>4.1.2</t>
  </si>
  <si>
    <t>4.1.3</t>
  </si>
  <si>
    <t>4.2.1</t>
  </si>
  <si>
    <t>4.2.2</t>
  </si>
  <si>
    <t>4.2.3</t>
  </si>
  <si>
    <t>4.2.4</t>
  </si>
  <si>
    <t>4.2.5</t>
  </si>
  <si>
    <t>4.2.6</t>
  </si>
  <si>
    <t>RUA MANOEL BERNARDES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</si>
  <si>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</si>
  <si>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</si>
  <si>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</si>
  <si>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</si>
  <si>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</si>
  <si>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</si>
  <si>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</si>
  <si>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</si>
  <si>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</si>
  <si>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</si>
  <si>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</si>
  <si>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</si>
  <si>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</si>
  <si>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</si>
  <si>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</si>
  <si>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</si>
  <si>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</si>
  <si>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</si>
  <si>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</si>
  <si>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</si>
  <si>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</si>
  <si>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</si>
  <si>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4.3.25</t>
  </si>
  <si>
    <t>4.3.26</t>
  </si>
  <si>
    <t>4.3.27</t>
  </si>
  <si>
    <t>4.3.28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</si>
  <si>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</si>
  <si>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</si>
  <si>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</si>
  <si>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</si>
  <si>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</si>
  <si>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</si>
  <si>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</si>
  <si>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</si>
  <si>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</si>
  <si>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</si>
  <si>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</si>
  <si>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</si>
  <si>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</si>
  <si>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</si>
  <si>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</si>
  <si>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</si>
  <si>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</si>
  <si>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</si>
  <si>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</si>
  <si>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</si>
  <si>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</si>
  <si>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</si>
  <si>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</si>
  <si>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</si>
  <si>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</si>
  <si>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</si>
  <si>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4.4.16</t>
  </si>
  <si>
    <t>4.4.17</t>
  </si>
  <si>
    <t>4.5.1</t>
  </si>
  <si>
    <t>4.5.2</t>
  </si>
  <si>
    <t>4.5.3</t>
  </si>
  <si>
    <t>4.5.4</t>
  </si>
  <si>
    <t>4.6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</si>
  <si>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</si>
  <si>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</si>
  <si>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</si>
  <si>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</si>
  <si>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</si>
  <si>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</si>
  <si>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</si>
  <si>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</si>
  <si>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4.6.11</t>
  </si>
  <si>
    <t>4.7</t>
  </si>
  <si>
    <t>4.7.1</t>
  </si>
  <si>
    <t>4.7.2</t>
  </si>
  <si>
    <t>4.8</t>
  </si>
  <si>
    <t>4.8.1</t>
  </si>
  <si>
    <t>4.8.2</t>
  </si>
  <si>
    <t>3.5.8</t>
  </si>
  <si>
    <t>3.5.9</t>
  </si>
  <si>
    <t>3.5.10</t>
  </si>
  <si>
    <t>3.5.11</t>
  </si>
  <si>
    <t>3.5.12</t>
  </si>
  <si>
    <t>3.5.13</t>
  </si>
  <si>
    <t>3.5.14</t>
  </si>
  <si>
    <t>Transporte com caminhão basculante com caçamba estanque com capacidade de 14 m³ - rodovia pavimentada</t>
  </si>
  <si>
    <t>tkm</t>
  </si>
  <si>
    <t>Escavação, carga e transporte de material de 1ª categoria - DMT de 1.800 a 2.000 m - caminho de serviço em leito natural - com carregadeira e caminhão basculante de 14 m³</t>
  </si>
  <si>
    <t>Compactação de aterros a 100% do Proctor normal</t>
  </si>
  <si>
    <t>Escavação, carga e transporte de solos moles - DMT de 200 a 400 m - caminho de serviço em leito natural - com caminhão basculante de 14 m³</t>
  </si>
  <si>
    <t>Placa de regulamentação em aço, R1 lado 0,331 m - película retrorrefletiva tipo I + SI - fornecimento e implantação</t>
  </si>
  <si>
    <t>R-4b - Proibido virar à direita - Placa de regulamentação em aço D = 0,80 m - película retrorrefletiva tipo I + SI - fornecimento e implantação</t>
  </si>
  <si>
    <t>R-25b - Vire à direita - Placa de regulamentação em aço D = 0,80 m - película retrorrefletiva tipo I + SI - fornecimento e implantação</t>
  </si>
  <si>
    <t>AREIA PARA ATERRO - POSTO JAZIDA/FORNECEDOR (RETIRADO NA JAZIDA, SEM TRANSPORTE)</t>
  </si>
  <si>
    <t>3.6.8</t>
  </si>
  <si>
    <t>3.6.9</t>
  </si>
  <si>
    <t>3.6.10</t>
  </si>
  <si>
    <t>3.7.3.3.2</t>
  </si>
  <si>
    <t>3.7.3.5.3</t>
  </si>
  <si>
    <t>3.7.3.5.4</t>
  </si>
  <si>
    <t>Suporte metálico galvanizado para placa de advertência ou regulamentação - lado ou diâmetro de 0,80 m - fornecimento e implantação</t>
  </si>
  <si>
    <t>Semipórtico metálico com vão de 8,3 m, vento de 35 m/s e área de exposição de até 12,45 m² - fornecimento e implantação - areia e brita comerciais</t>
  </si>
  <si>
    <t>EI-1 - Indicativa de rodovia, localidade e local de interesse público - Placa em aço - 3,00 x 1,50 m - película retrorrefletiva tipo I + I - fornecimento e implantação</t>
  </si>
  <si>
    <t>ROTATÓRIA EM CONCRETO ARMADO</t>
  </si>
  <si>
    <t>4.7.3</t>
  </si>
  <si>
    <t>4.7.4</t>
  </si>
  <si>
    <t>4.7.5</t>
  </si>
  <si>
    <t>4.7.6</t>
  </si>
  <si>
    <t>4.7.7</t>
  </si>
  <si>
    <t>4.7.8</t>
  </si>
  <si>
    <t>4.7.9</t>
  </si>
  <si>
    <t>4.7.10</t>
  </si>
  <si>
    <t>4.7.11</t>
  </si>
  <si>
    <t>4.7.12</t>
  </si>
  <si>
    <t>4.7.13</t>
  </si>
  <si>
    <t>4.7.14</t>
  </si>
  <si>
    <t>4.8.1.1</t>
  </si>
  <si>
    <t>4.8.1.2</t>
  </si>
  <si>
    <t>4.8.1.3</t>
  </si>
  <si>
    <t>4.8.1.4</t>
  </si>
  <si>
    <t>4.8.1.5</t>
  </si>
  <si>
    <t>4.8.1.6</t>
  </si>
  <si>
    <t>4.8.1.7</t>
  </si>
  <si>
    <t>4.8.1.8</t>
  </si>
  <si>
    <t>4.8.1.9</t>
  </si>
  <si>
    <t>4.8.1.10</t>
  </si>
  <si>
    <t>4.8.1.11</t>
  </si>
  <si>
    <t>4.8.1.12</t>
  </si>
  <si>
    <t>4.8.1.13</t>
  </si>
  <si>
    <t>4.8.1.14</t>
  </si>
  <si>
    <t>4.8.1.15</t>
  </si>
  <si>
    <t>4.8.1.16</t>
  </si>
  <si>
    <t>4.8.1.17</t>
  </si>
  <si>
    <t>4.8.1.18</t>
  </si>
  <si>
    <t>4.8.1.19</t>
  </si>
  <si>
    <t>4.8.1.20</t>
  </si>
  <si>
    <t>4.8.1.21</t>
  </si>
  <si>
    <t>4.8.1.22</t>
  </si>
  <si>
    <t>4.8.1.23</t>
  </si>
  <si>
    <t>4.8.1.24</t>
  </si>
  <si>
    <t>4.8.1.25</t>
  </si>
  <si>
    <t>4.8.1.26</t>
  </si>
  <si>
    <t>4.8.2.1</t>
  </si>
  <si>
    <t>4.8.2.2</t>
  </si>
  <si>
    <t>4.8.3</t>
  </si>
  <si>
    <t>4.8.3.1</t>
  </si>
  <si>
    <t>4.8.3.1.1</t>
  </si>
  <si>
    <t>4.8.3.1.2</t>
  </si>
  <si>
    <t>4.8.3.1.3</t>
  </si>
  <si>
    <t>4.8.3.1.4</t>
  </si>
  <si>
    <t>4.8.3.1.5</t>
  </si>
  <si>
    <t>4.8.3.1.6</t>
  </si>
  <si>
    <t>4.8.3.1.7</t>
  </si>
  <si>
    <t>4.8.3.1.8</t>
  </si>
  <si>
    <t>4.8.3.1.9</t>
  </si>
  <si>
    <t>4.8.3.1.10</t>
  </si>
  <si>
    <t>4.8.3.2</t>
  </si>
  <si>
    <t>4.8.3.2.1</t>
  </si>
  <si>
    <t>4.8.3.2.2</t>
  </si>
  <si>
    <t>4.8.3.2.3</t>
  </si>
  <si>
    <t>4.8.3.2.4</t>
  </si>
  <si>
    <t>4.8.3.2.5</t>
  </si>
  <si>
    <t>4.8.3.2.6</t>
  </si>
  <si>
    <t>4.8.3.2.7</t>
  </si>
  <si>
    <t>4.8.3.2.8</t>
  </si>
  <si>
    <t>4.8.3.2.9</t>
  </si>
  <si>
    <t>4.8.3.2.10</t>
  </si>
  <si>
    <t>4.8.3.3</t>
  </si>
  <si>
    <t>4.8.3.3.1</t>
  </si>
  <si>
    <t>4.8.3.4</t>
  </si>
  <si>
    <t>4.8.3.4.1</t>
  </si>
  <si>
    <t>4.8.3.4.2</t>
  </si>
  <si>
    <t>4.9</t>
  </si>
  <si>
    <t>4.9.1</t>
  </si>
  <si>
    <t>LASTRO DE CONCRETO MAGRO, APLICADO EM PISOS, LAJES SOBRE SOLO OU RADIERS, ESPESSURA DE 5 CM</t>
  </si>
  <si>
    <t>ARMAÇÃO DE LAJE DE UMA ESTRUTURA CONVENCIONAL DE CONCRETO ARMADO EM UMA EDIFICAÇÃO TÉRREA OU SOBRADO UTILIZANDO AÇO CA-50 DE 6,3 MM - MONTAGEM</t>
  </si>
  <si>
    <t>ARMAÇÃO DE LAJE DE UMA ESTRUTURA CONVENCIONAL DE CONCRETO ARMADO EM UMA EDIFICAÇÃO TÉRREA OU SOBRADO UTILIZANDO AÇO CA-50 DE 10,0 MM - MONTAGEM</t>
  </si>
  <si>
    <t>3.4.13</t>
  </si>
  <si>
    <t>3.4.14</t>
  </si>
  <si>
    <t>3.4.15</t>
  </si>
  <si>
    <t>3.4.16</t>
  </si>
  <si>
    <t>3.4.17</t>
  </si>
  <si>
    <t>3.4.18</t>
  </si>
  <si>
    <t>3.4.19</t>
  </si>
  <si>
    <t>DEMOLIÇÃO DE PAVIMENTO INTERTRAVADO, DE FORMA MANUAL, COM REAPROVEITAMENTO</t>
  </si>
  <si>
    <t>4.1.4</t>
  </si>
  <si>
    <t>Remoção de cerca</t>
  </si>
  <si>
    <t>4.1.5</t>
  </si>
  <si>
    <t>4.1.6</t>
  </si>
  <si>
    <t>4.1.7</t>
  </si>
  <si>
    <t>4.1.8</t>
  </si>
  <si>
    <t>4.1.9</t>
  </si>
  <si>
    <t>4.3.23</t>
  </si>
  <si>
    <t>4.3.24</t>
  </si>
  <si>
    <t>4.1.10</t>
  </si>
  <si>
    <t>3.5.15</t>
  </si>
  <si>
    <t>3.5.16</t>
  </si>
  <si>
    <t>3.5.17</t>
  </si>
  <si>
    <t>Sarjeta triangular de concreto - STC 02 moldada no local com extrusora e concreto usinado - escavação mecânica - areia e brita comerciais</t>
  </si>
  <si>
    <t>MOBILIZAÇÃO E DESMOBILIZAÇÃO</t>
  </si>
  <si>
    <t>1.9</t>
  </si>
  <si>
    <t>CARGA, MANOBRA E DESCARGA DE ENTULHO EM CAMINHÃO BASCULANTE 10 M³ - CARGA COM ESCAVADEIRA HIDRÁULICA (CAÇAMBA DE 0,80 M³ / 111 HP) E DESCARGA LIVRE</t>
  </si>
  <si>
    <t>4.1.11</t>
  </si>
  <si>
    <t>4.1.12</t>
  </si>
  <si>
    <t>Seta indicativa de mudança obrigatória de faixa - MOF cor branca - Pintura de setas e zebrados com termoplástico por aspersão - espessura de 1,5 mm</t>
  </si>
  <si>
    <t>Ensaio de abatimento de tronco - SLUMP TEST</t>
  </si>
  <si>
    <t xml:space="preserve">CONCRETAGEM COM CONCRETO USINADO, FCK 25 MPA - EXCLUI BOMBEAMENTO </t>
  </si>
  <si>
    <t>FABRICAÇÃO DE FÔRMA PARA LAJES, EM CHAPA DE MADEIRA COMPENSADA PLASTIFICADA E = 12 MM</t>
  </si>
  <si>
    <t>MONTAGEM E DESMONTAGEM DE FÔRMA DE PILARES RETANGULARES E ESTRUTURAS SIMILARES, PÉ-DIREITO SIMPLES, EM CHAPA DE MADEIRA COMPENSADA PLASTIFICADA</t>
  </si>
  <si>
    <t>Análise granulométrica da mistura</t>
  </si>
  <si>
    <t>Ensaio de determinação da resistência à compressão do concreto</t>
  </si>
  <si>
    <t>Determinação do teor de betume</t>
  </si>
  <si>
    <t>EA-1 - Passagem sinalizada e elevada de pedestres a 150 m - Placa especial de advertência 0,70 m x 0,80 m - fornecimento e implantação</t>
  </si>
  <si>
    <t>TERRAPLENAGEM</t>
  </si>
  <si>
    <t>RETIRADA DE CAMADA DE MACADAME SECO EXECUTADO, COM ESCAVADEIRA HIDRÁULICA (CAÇAMBA: 0,8 M³ / 111HP)</t>
  </si>
  <si>
    <t>Remoção de tubos de concreto com diâmetro de 0,30 m a 1,00 m em valas e bueiros</t>
  </si>
  <si>
    <t>LIMPEZA MECANIZADA DE CAMADA VEGETAL, VEGETAÇÃO E PEQUENAS ÁRVORES (DIÂMETRO DE TRONCO MENOR QUE 0,20 M), COM TRATOR DE ESTEIRAS</t>
  </si>
  <si>
    <t>3.1.4</t>
  </si>
  <si>
    <t>LIMPEZA PERMANENTE DA OBRA</t>
  </si>
  <si>
    <t>APLICAÇÃO MANUAL DE PINTURA COM TINTA LÁTEX ACRÍLICA EM PAREDES, DUAS DEMÃO</t>
  </si>
  <si>
    <t>4.6.9</t>
  </si>
  <si>
    <t>4.6.10</t>
  </si>
  <si>
    <t>VALOR TOTAL DA PROPOSTA</t>
  </si>
  <si>
    <t>IDENTIFICAÇÃO DA EMPRESA LICITANTE</t>
  </si>
  <si>
    <t>PLANILHA DE PREÇOS</t>
  </si>
  <si>
    <t>a) Local e Data</t>
  </si>
  <si>
    <t xml:space="preserve">b) BDI praticado:  </t>
  </si>
  <si>
    <t>Nome do Responsável</t>
  </si>
  <si>
    <t>VALOR TOTAL GERAL POR EXTENSO: XXXXXXXXXXXXXXXXXXXXXXXXXXXXXXXXX</t>
  </si>
  <si>
    <t>CREA do Responsável</t>
  </si>
  <si>
    <t>Poço de visita com boca de lobo de gaveta 1 a 4 - Em local com BAIXO nível de interferências</t>
  </si>
  <si>
    <t>Poço de visita Ø60 cm - simples - Em local com BAIXO nível de interferências</t>
  </si>
  <si>
    <t>Poço de visita Ø60 cm - duplo - PV17 e PV31 - Em local com BAIXO nível de interferências</t>
  </si>
  <si>
    <t>Poço de visita 1 - Em local com BAIXO nível de interferências</t>
  </si>
  <si>
    <t>Poço de visita 8 - Em local com BAIXO nível de interferências</t>
  </si>
  <si>
    <t>Caixa de ligação Ø40/60 cm - simples - Em local com BAIXO nível de interferências</t>
  </si>
  <si>
    <t>Caixa de ligação Ø60 cm - dupla - CL14 - Em local com BAIXO nível de interferências</t>
  </si>
  <si>
    <t>Caixa de ligação 28 - Em local com BAIXO nível de interferências</t>
  </si>
  <si>
    <t>Caixas de ligação existentes assoreadas - tampa em concreto armado</t>
  </si>
  <si>
    <t>Poços de visita e/ou Caixas de ligação existentes assoreados - altura média de corpo para refazer de 40 cm</t>
  </si>
  <si>
    <t>Boca de lobo de grelha - corpo (h=80 cm) - Em local com BAIXO nível de interferências</t>
  </si>
  <si>
    <t>OBJETO: EXECUÇÃO DAS OBRAS DE DRENAGEM E PAVIMENTAÇÃO DA RUA MANOEL BERNARDES (ACESSO AO CENTRO DE INOVAÇÃO), BAIRRO ITAIPAVA - ITAJAÍ-SC.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</si>
</sst>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* #,##0.00_);_(* \(#,##0.00\);_(* \-??_);_(@_)"/>
    <numFmt numFmtId="168" formatCode="yyyy"/>
    <numFmt numFmtId="169" formatCode="_([$€-2]* #,##0.00_);_([$€-2]* \(#,##0.00\);_([$€-2]* &quot;-&quot;??_)"/>
    <numFmt numFmtId="170" formatCode="#.00"/>
    <numFmt numFmtId="171" formatCode="_(&quot;R$&quot;* #,##0.00_);_(&quot;R$&quot;* \(#,##0.00\);_(&quot;R$&quot;* &quot;-&quot;??_);_(@_)"/>
    <numFmt numFmtId="172" formatCode="#,##0.0000"/>
    <numFmt numFmtId="173" formatCode="%#.00"/>
    <numFmt numFmtId="174" formatCode="##0.00"/>
    <numFmt numFmtId="175" formatCode="##0.0000"/>
    <numFmt numFmtId="176" formatCode="_-&quot;R$&quot;\ * #,##0.000_-;\-&quot;R$&quot;\ * #,##0.000_-;_-&quot;R$&quot;\ * &quot;-&quot;???_-;_-@_-"/>
    <numFmt numFmtId="177" formatCode="_-* #,##0.00\ _€_-;\-* #,##0.00\ _€_-;_-* &quot;-&quot;??\ _€_-;_-@_-"/>
    <numFmt numFmtId="178" formatCode="0.0"/>
    <numFmt numFmtId="179" formatCode="#."/>
    <numFmt numFmtId="180" formatCode="_-[$R$-416]\ * #,##0.00_-;\-[$R$-416]\ * #,##0.00_-;_-[$R$-416]\ * &quot;-&quot;??_-;_-@_-"/>
    <numFmt numFmtId="181" formatCode="#,###"/>
    <numFmt numFmtId="182" formatCode="_-* #,##0.00_-;\-* #,##0.00_-;_-* &quot;-&quot;??_-;_-@"/>
  </numFmts>
  <fonts count="4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color indexed="72"/>
      <name val="Arial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color theme="1"/>
      <name val="Times New Roman"/>
      <family val="2"/>
    </font>
    <font>
      <b/>
      <sz val="8"/>
      <name val="Times New Roman"/>
      <family val="1"/>
    </font>
    <font>
      <sz val="10"/>
      <name val="Times New Roman"/>
      <family val="1"/>
    </font>
    <font>
      <b/>
      <sz val="11"/>
      <color indexed="63"/>
      <name val="Calibri"/>
      <family val="2"/>
    </font>
    <font>
      <sz val="10"/>
      <name val="Courier New"/>
      <family val="3"/>
    </font>
    <font>
      <sz val="10"/>
      <color indexed="31"/>
      <name val="Arial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8"/>
      <color indexed="10"/>
      <name val="Calibri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61">
    <xf numFmtId="0" fontId="0" fillId="0" borderId="0"/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4" borderId="30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 applyBorder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0" fontId="6" fillId="0" borderId="0"/>
    <xf numFmtId="0" fontId="13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3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3" fillId="18" borderId="0" applyNumberFormat="0" applyBorder="0" applyAlignment="0" applyProtection="0"/>
    <xf numFmtId="0" fontId="10" fillId="6" borderId="0" applyNumberFormat="0" applyBorder="0" applyAlignment="0" applyProtection="0"/>
    <xf numFmtId="0" fontId="13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" fillId="19" borderId="0" applyNumberFormat="0" applyBorder="0" applyAlignment="0" applyProtection="0"/>
    <xf numFmtId="0" fontId="10" fillId="8" borderId="0" applyNumberFormat="0" applyBorder="0" applyAlignment="0" applyProtection="0"/>
    <xf numFmtId="0" fontId="13" fillId="2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3" fillId="2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3" fillId="20" borderId="0" applyNumberFormat="0" applyBorder="0" applyAlignment="0" applyProtection="0"/>
    <xf numFmtId="0" fontId="10" fillId="10" borderId="0" applyNumberFormat="0" applyBorder="0" applyAlignment="0" applyProtection="0"/>
    <xf numFmtId="0" fontId="13" fillId="2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3" fillId="2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3" fillId="21" borderId="0" applyNumberFormat="0" applyBorder="0" applyAlignment="0" applyProtection="0"/>
    <xf numFmtId="0" fontId="10" fillId="12" borderId="0" applyNumberFormat="0" applyBorder="0" applyAlignment="0" applyProtection="0"/>
    <xf numFmtId="0" fontId="13" fillId="2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2" borderId="0" applyNumberFormat="0" applyBorder="0" applyAlignment="0" applyProtection="0"/>
    <xf numFmtId="0" fontId="10" fillId="14" borderId="0" applyNumberFormat="0" applyBorder="0" applyAlignment="0" applyProtection="0"/>
    <xf numFmtId="0" fontId="13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3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3" fillId="23" borderId="0" applyNumberFormat="0" applyBorder="0" applyAlignment="0" applyProtection="0"/>
    <xf numFmtId="0" fontId="10" fillId="16" borderId="0" applyNumberFormat="0" applyBorder="0" applyAlignment="0" applyProtection="0"/>
    <xf numFmtId="0" fontId="13" fillId="24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3" fillId="24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3" fillId="24" borderId="0" applyNumberFormat="0" applyBorder="0" applyAlignment="0" applyProtection="0"/>
    <xf numFmtId="0" fontId="10" fillId="7" borderId="0" applyNumberFormat="0" applyBorder="0" applyAlignment="0" applyProtection="0"/>
    <xf numFmtId="0" fontId="13" fillId="2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3" fillId="2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3" fillId="25" borderId="0" applyNumberFormat="0" applyBorder="0" applyAlignment="0" applyProtection="0"/>
    <xf numFmtId="0" fontId="10" fillId="9" borderId="0" applyNumberFormat="0" applyBorder="0" applyAlignment="0" applyProtection="0"/>
    <xf numFmtId="0" fontId="13" fillId="2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3" fillId="2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3" fillId="26" borderId="0" applyNumberFormat="0" applyBorder="0" applyAlignment="0" applyProtection="0"/>
    <xf numFmtId="0" fontId="10" fillId="11" borderId="0" applyNumberFormat="0" applyBorder="0" applyAlignment="0" applyProtection="0"/>
    <xf numFmtId="0" fontId="13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21" borderId="0" applyNumberFormat="0" applyBorder="0" applyAlignment="0" applyProtection="0"/>
    <xf numFmtId="0" fontId="10" fillId="13" borderId="0" applyNumberFormat="0" applyBorder="0" applyAlignment="0" applyProtection="0"/>
    <xf numFmtId="0" fontId="13" fillId="2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3" fillId="2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3" fillId="24" borderId="0" applyNumberFormat="0" applyBorder="0" applyAlignment="0" applyProtection="0"/>
    <xf numFmtId="0" fontId="10" fillId="15" borderId="0" applyNumberFormat="0" applyBorder="0" applyAlignment="0" applyProtection="0"/>
    <xf numFmtId="0" fontId="13" fillId="2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3" fillId="2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3" fillId="27" borderId="0" applyNumberFormat="0" applyBorder="0" applyAlignment="0" applyProtection="0"/>
    <xf numFmtId="0" fontId="10" fillId="17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0" borderId="0" applyNumberFormat="0" applyBorder="0" applyAlignment="0" applyProtection="0"/>
    <xf numFmtId="0" fontId="16" fillId="32" borderId="32" applyNumberFormat="0" applyAlignment="0" applyProtection="0"/>
    <xf numFmtId="0" fontId="16" fillId="32" borderId="32" applyNumberFormat="0" applyAlignment="0" applyProtection="0"/>
    <xf numFmtId="0" fontId="17" fillId="0" borderId="0"/>
    <xf numFmtId="0" fontId="18" fillId="33" borderId="33" applyNumberFormat="0" applyAlignment="0" applyProtection="0"/>
    <xf numFmtId="0" fontId="19" fillId="0" borderId="34" applyNumberFormat="0" applyFill="0" applyAlignment="0" applyProtection="0"/>
    <xf numFmtId="168" fontId="20" fillId="0" borderId="0">
      <protection locked="0"/>
    </xf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7" borderId="0" applyNumberFormat="0" applyBorder="0" applyAlignment="0" applyProtection="0"/>
    <xf numFmtId="0" fontId="21" fillId="23" borderId="32" applyNumberFormat="0" applyAlignment="0" applyProtection="0"/>
    <xf numFmtId="0" fontId="21" fillId="23" borderId="32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70" fontId="20" fillId="0" borderId="0">
      <protection locked="0"/>
    </xf>
    <xf numFmtId="0" fontId="22" fillId="19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6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6" fillId="0" borderId="0"/>
    <xf numFmtId="0" fontId="10" fillId="0" borderId="0"/>
    <xf numFmtId="0" fontId="13" fillId="0" borderId="0"/>
    <xf numFmtId="0" fontId="10" fillId="0" borderId="0"/>
    <xf numFmtId="0" fontId="6" fillId="0" borderId="0"/>
    <xf numFmtId="0" fontId="13" fillId="0" borderId="0"/>
    <xf numFmtId="0" fontId="6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3" fillId="0" borderId="0"/>
    <xf numFmtId="0" fontId="24" fillId="0" borderId="0" applyAlignment="0">
      <alignment vertical="top" wrapText="1"/>
      <protection locked="0"/>
    </xf>
    <xf numFmtId="0" fontId="6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6" fillId="0" borderId="0"/>
    <xf numFmtId="0" fontId="10" fillId="0" borderId="0"/>
    <xf numFmtId="0" fontId="13" fillId="0" borderId="0"/>
    <xf numFmtId="0" fontId="25" fillId="0" borderId="0"/>
    <xf numFmtId="0" fontId="6" fillId="0" borderId="0"/>
    <xf numFmtId="0" fontId="13" fillId="0" borderId="0"/>
    <xf numFmtId="0" fontId="25" fillId="0" borderId="0"/>
    <xf numFmtId="0" fontId="6" fillId="0" borderId="0"/>
    <xf numFmtId="0" fontId="13" fillId="0" borderId="0"/>
    <xf numFmtId="0" fontId="25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25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2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2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5" borderId="31" applyNumberFormat="0" applyFont="0" applyAlignment="0" applyProtection="0"/>
    <xf numFmtId="0" fontId="13" fillId="5" borderId="31" applyNumberFormat="0" applyFont="0" applyAlignment="0" applyProtection="0"/>
    <xf numFmtId="0" fontId="6" fillId="4" borderId="30" applyNumberFormat="0" applyFont="0" applyAlignment="0" applyProtection="0"/>
    <xf numFmtId="0" fontId="6" fillId="4" borderId="30" applyNumberFormat="0" applyFont="0" applyAlignment="0" applyProtection="0"/>
    <xf numFmtId="0" fontId="6" fillId="4" borderId="30" applyNumberFormat="0" applyFont="0" applyAlignment="0" applyProtection="0"/>
    <xf numFmtId="0" fontId="13" fillId="5" borderId="31" applyNumberFormat="0" applyFont="0" applyAlignment="0" applyProtection="0"/>
    <xf numFmtId="0" fontId="13" fillId="5" borderId="31" applyNumberFormat="0" applyFont="0" applyAlignment="0" applyProtection="0"/>
    <xf numFmtId="0" fontId="13" fillId="5" borderId="31" applyNumberFormat="0" applyFont="0" applyAlignment="0" applyProtection="0"/>
    <xf numFmtId="0" fontId="13" fillId="5" borderId="31" applyNumberFormat="0" applyFont="0" applyAlignment="0" applyProtection="0"/>
    <xf numFmtId="0" fontId="6" fillId="4" borderId="30" applyNumberFormat="0" applyFont="0" applyAlignment="0" applyProtection="0"/>
    <xf numFmtId="0" fontId="6" fillId="5" borderId="31" applyNumberFormat="0" applyFont="0" applyAlignment="0" applyProtection="0"/>
    <xf numFmtId="0" fontId="13" fillId="5" borderId="31" applyNumberFormat="0" applyFont="0" applyAlignment="0" applyProtection="0"/>
    <xf numFmtId="0" fontId="6" fillId="5" borderId="31" applyNumberFormat="0" applyFont="0" applyAlignment="0" applyProtection="0"/>
    <xf numFmtId="0" fontId="13" fillId="5" borderId="31" applyNumberFormat="0" applyFont="0" applyAlignment="0" applyProtection="0"/>
    <xf numFmtId="0" fontId="13" fillId="5" borderId="31" applyNumberFormat="0" applyFont="0" applyAlignment="0" applyProtection="0"/>
    <xf numFmtId="0" fontId="13" fillId="5" borderId="31" applyNumberFormat="0" applyFont="0" applyAlignment="0" applyProtection="0"/>
    <xf numFmtId="0" fontId="13" fillId="5" borderId="31" applyNumberFormat="0" applyFont="0" applyAlignment="0" applyProtection="0"/>
    <xf numFmtId="173" fontId="20" fillId="0" borderId="0">
      <protection locked="0"/>
    </xf>
    <xf numFmtId="0" fontId="28" fillId="0" borderId="35" applyNumberFormat="0" applyFont="0" applyBorder="0" applyAlignment="0"/>
    <xf numFmtId="4" fontId="20" fillId="0" borderId="0">
      <protection locked="0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32" borderId="36" applyNumberFormat="0" applyAlignment="0" applyProtection="0"/>
    <xf numFmtId="0" fontId="30" fillId="32" borderId="36" applyNumberFormat="0" applyAlignment="0" applyProtection="0"/>
    <xf numFmtId="4" fontId="6" fillId="39" borderId="37">
      <alignment horizontal="center" vertical="center"/>
    </xf>
    <xf numFmtId="4" fontId="6" fillId="39" borderId="37">
      <alignment horizontal="center" vertical="center"/>
    </xf>
    <xf numFmtId="4" fontId="6" fillId="40" borderId="38">
      <alignment horizontal="center" vertical="center"/>
    </xf>
    <xf numFmtId="4" fontId="6" fillId="40" borderId="38">
      <alignment horizontal="center" vertical="center"/>
    </xf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32" fillId="0" borderId="0">
      <alignment horizontal="center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9" applyNumberFormat="0" applyFill="0" applyAlignment="0" applyProtection="0"/>
    <xf numFmtId="0" fontId="35" fillId="0" borderId="39" applyNumberFormat="0" applyFill="0" applyAlignment="0" applyProtection="0"/>
    <xf numFmtId="0" fontId="36" fillId="0" borderId="40" applyNumberFormat="0" applyFill="0" applyAlignment="0" applyProtection="0"/>
    <xf numFmtId="0" fontId="37" fillId="0" borderId="4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9" fontId="39" fillId="0" borderId="0">
      <protection locked="0"/>
    </xf>
    <xf numFmtId="179" fontId="39" fillId="0" borderId="0">
      <protection locked="0"/>
    </xf>
    <xf numFmtId="179" fontId="20" fillId="0" borderId="42">
      <protection locked="0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32">
    <xf numFmtId="0" fontId="0" fillId="0" borderId="0" xfId="0"/>
    <xf numFmtId="0" fontId="0" fillId="3" borderId="0" xfId="0" applyFill="1" applyAlignment="1">
      <alignment vertical="center"/>
    </xf>
    <xf numFmtId="0" fontId="0" fillId="3" borderId="0" xfId="0" applyFill="1"/>
    <xf numFmtId="0" fontId="4" fillId="3" borderId="0" xfId="0" applyFont="1" applyFill="1" applyAlignment="1">
      <alignment vertical="center"/>
    </xf>
    <xf numFmtId="0" fontId="2" fillId="3" borderId="0" xfId="0" applyFont="1" applyFill="1"/>
    <xf numFmtId="0" fontId="1" fillId="3" borderId="0" xfId="0" applyFont="1" applyFill="1" applyAlignment="1">
      <alignment vertical="center"/>
    </xf>
    <xf numFmtId="44" fontId="0" fillId="3" borderId="9" xfId="0" applyNumberFormat="1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9" xfId="0" applyFill="1" applyBorder="1" applyAlignment="1">
      <alignment vertical="center"/>
    </xf>
    <xf numFmtId="0" fontId="1" fillId="3" borderId="22" xfId="0" applyFont="1" applyFill="1" applyBorder="1" applyAlignment="1">
      <alignment horizontal="center" vertical="center"/>
    </xf>
    <xf numFmtId="4" fontId="0" fillId="3" borderId="9" xfId="0" applyNumberFormat="1" applyFont="1" applyFill="1" applyBorder="1" applyAlignment="1">
      <alignment vertical="center"/>
    </xf>
    <xf numFmtId="10" fontId="0" fillId="3" borderId="9" xfId="0" applyNumberFormat="1" applyFont="1" applyFill="1" applyBorder="1" applyAlignment="1">
      <alignment vertical="center"/>
    </xf>
    <xf numFmtId="0" fontId="0" fillId="3" borderId="27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vertical="center" wrapText="1"/>
    </xf>
    <xf numFmtId="4" fontId="0" fillId="3" borderId="16" xfId="0" applyNumberFormat="1" applyFont="1" applyFill="1" applyBorder="1" applyAlignment="1">
      <alignment vertical="center"/>
    </xf>
    <xf numFmtId="44" fontId="0" fillId="3" borderId="16" xfId="0" applyNumberFormat="1" applyFont="1" applyFill="1" applyBorder="1" applyAlignment="1">
      <alignment vertical="center"/>
    </xf>
    <xf numFmtId="0" fontId="0" fillId="3" borderId="13" xfId="0" applyFont="1" applyFill="1" applyBorder="1" applyAlignment="1">
      <alignment horizontal="center" vertical="center"/>
    </xf>
    <xf numFmtId="10" fontId="0" fillId="3" borderId="14" xfId="1068" applyNumberFormat="1" applyFont="1" applyFill="1" applyBorder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3" borderId="9" xfId="0" applyFill="1" applyBorder="1" applyAlignment="1">
      <alignment horizontal="left" vertical="center" wrapText="1"/>
    </xf>
    <xf numFmtId="0" fontId="9" fillId="3" borderId="9" xfId="0" applyFont="1" applyFill="1" applyBorder="1" applyAlignment="1">
      <alignment vertical="center" wrapText="1"/>
    </xf>
    <xf numFmtId="4" fontId="0" fillId="3" borderId="9" xfId="0" applyNumberFormat="1" applyFont="1" applyFill="1" applyBorder="1" applyAlignment="1">
      <alignment vertical="center" wrapText="1"/>
    </xf>
    <xf numFmtId="44" fontId="0" fillId="3" borderId="9" xfId="0" applyNumberFormat="1" applyFont="1" applyFill="1" applyBorder="1" applyAlignment="1">
      <alignment vertical="center" wrapText="1"/>
    </xf>
    <xf numFmtId="10" fontId="0" fillId="3" borderId="9" xfId="0" applyNumberFormat="1" applyFont="1" applyFill="1" applyBorder="1" applyAlignment="1">
      <alignment vertical="center" wrapText="1"/>
    </xf>
    <xf numFmtId="10" fontId="0" fillId="3" borderId="14" xfId="1068" applyNumberFormat="1" applyFont="1" applyFill="1" applyBorder="1" applyAlignment="1">
      <alignment vertical="center" wrapText="1"/>
    </xf>
    <xf numFmtId="0" fontId="0" fillId="3" borderId="0" xfId="0" applyFont="1" applyFill="1" applyAlignment="1">
      <alignment vertical="center" wrapText="1"/>
    </xf>
    <xf numFmtId="181" fontId="0" fillId="3" borderId="15" xfId="0" applyNumberFormat="1" applyFont="1" applyFill="1" applyBorder="1" applyAlignment="1">
      <alignment horizontal="center" vertical="center"/>
    </xf>
    <xf numFmtId="10" fontId="0" fillId="3" borderId="16" xfId="0" applyNumberFormat="1" applyFont="1" applyFill="1" applyBorder="1" applyAlignment="1">
      <alignment vertical="center"/>
    </xf>
    <xf numFmtId="10" fontId="0" fillId="3" borderId="17" xfId="1068" applyNumberFormat="1" applyFont="1" applyFill="1" applyBorder="1" applyAlignment="1">
      <alignment vertical="center"/>
    </xf>
    <xf numFmtId="0" fontId="9" fillId="3" borderId="13" xfId="0" applyFont="1" applyFill="1" applyBorder="1" applyAlignment="1">
      <alignment horizontal="center" vertical="center"/>
    </xf>
    <xf numFmtId="4" fontId="9" fillId="3" borderId="9" xfId="0" applyNumberFormat="1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9" xfId="0" applyNumberFormat="1" applyFont="1" applyFill="1" applyBorder="1" applyAlignment="1">
      <alignment horizontal="center" vertical="center"/>
    </xf>
    <xf numFmtId="44" fontId="9" fillId="3" borderId="9" xfId="0" applyNumberFormat="1" applyFont="1" applyFill="1" applyBorder="1" applyAlignment="1">
      <alignment vertical="center"/>
    </xf>
    <xf numFmtId="10" fontId="9" fillId="3" borderId="9" xfId="0" applyNumberFormat="1" applyFont="1" applyFill="1" applyBorder="1" applyAlignment="1">
      <alignment vertical="center"/>
    </xf>
    <xf numFmtId="10" fontId="9" fillId="3" borderId="14" xfId="1068" applyNumberFormat="1" applyFont="1" applyFill="1" applyBorder="1" applyAlignment="1">
      <alignment vertical="center"/>
    </xf>
    <xf numFmtId="180" fontId="0" fillId="3" borderId="9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vertical="center" wrapText="1"/>
    </xf>
    <xf numFmtId="4" fontId="9" fillId="3" borderId="16" xfId="0" applyNumberFormat="1" applyFont="1" applyFill="1" applyBorder="1" applyAlignment="1">
      <alignment vertical="center"/>
    </xf>
    <xf numFmtId="44" fontId="9" fillId="3" borderId="16" xfId="0" applyNumberFormat="1" applyFont="1" applyFill="1" applyBorder="1" applyAlignment="1">
      <alignment vertical="center"/>
    </xf>
    <xf numFmtId="10" fontId="9" fillId="3" borderId="17" xfId="0" applyNumberFormat="1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21" xfId="0" applyFont="1" applyFill="1" applyBorder="1" applyAlignment="1">
      <alignment vertical="center" wrapText="1"/>
    </xf>
    <xf numFmtId="44" fontId="9" fillId="3" borderId="21" xfId="0" applyNumberFormat="1" applyFont="1" applyFill="1" applyBorder="1" applyAlignment="1">
      <alignment vertical="center"/>
    </xf>
    <xf numFmtId="0" fontId="0" fillId="3" borderId="24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1" xfId="0" applyFont="1" applyFill="1" applyBorder="1" applyAlignment="1">
      <alignment vertical="center" wrapText="1"/>
    </xf>
    <xf numFmtId="4" fontId="0" fillId="3" borderId="21" xfId="0" applyNumberFormat="1" applyFont="1" applyFill="1" applyBorder="1" applyAlignment="1">
      <alignment vertical="center"/>
    </xf>
    <xf numFmtId="44" fontId="0" fillId="3" borderId="21" xfId="0" applyNumberFormat="1" applyFont="1" applyFill="1" applyBorder="1" applyAlignment="1">
      <alignment vertical="center"/>
    </xf>
    <xf numFmtId="10" fontId="0" fillId="3" borderId="21" xfId="0" applyNumberFormat="1" applyFont="1" applyFill="1" applyBorder="1" applyAlignment="1">
      <alignment vertical="center"/>
    </xf>
    <xf numFmtId="10" fontId="0" fillId="3" borderId="25" xfId="1068" applyNumberFormat="1" applyFont="1" applyFill="1" applyBorder="1" applyAlignment="1">
      <alignment vertical="center"/>
    </xf>
    <xf numFmtId="0" fontId="0" fillId="3" borderId="16" xfId="0" applyFont="1" applyFill="1" applyBorder="1" applyAlignment="1">
      <alignment horizontal="center" vertical="center"/>
    </xf>
    <xf numFmtId="0" fontId="0" fillId="3" borderId="27" xfId="0" applyFill="1" applyBorder="1" applyAlignment="1">
      <alignment vertical="center" wrapText="1"/>
    </xf>
    <xf numFmtId="0" fontId="1" fillId="3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44" fontId="1" fillId="2" borderId="11" xfId="0" applyNumberFormat="1" applyFont="1" applyFill="1" applyBorder="1" applyAlignment="1">
      <alignment vertical="center"/>
    </xf>
    <xf numFmtId="10" fontId="1" fillId="2" borderId="12" xfId="1068" applyNumberFormat="1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4" fontId="1" fillId="3" borderId="9" xfId="0" applyNumberFormat="1" applyFont="1" applyFill="1" applyBorder="1" applyAlignment="1">
      <alignment vertical="center"/>
    </xf>
    <xf numFmtId="10" fontId="1" fillId="3" borderId="9" xfId="0" applyNumberFormat="1" applyFont="1" applyFill="1" applyBorder="1" applyAlignment="1">
      <alignment vertical="center"/>
    </xf>
    <xf numFmtId="44" fontId="1" fillId="3" borderId="9" xfId="0" applyNumberFormat="1" applyFont="1" applyFill="1" applyBorder="1" applyAlignment="1">
      <alignment vertical="center"/>
    </xf>
    <xf numFmtId="10" fontId="1" fillId="3" borderId="14" xfId="1068" applyNumberFormat="1" applyFont="1" applyFill="1" applyBorder="1" applyAlignment="1">
      <alignment vertical="center"/>
    </xf>
    <xf numFmtId="10" fontId="10" fillId="3" borderId="14" xfId="1068" applyNumberFormat="1" applyFont="1" applyFill="1" applyBorder="1" applyAlignment="1">
      <alignment vertical="center"/>
    </xf>
    <xf numFmtId="0" fontId="2" fillId="3" borderId="45" xfId="0" applyFont="1" applyFill="1" applyBorder="1" applyAlignment="1">
      <alignment vertical="center"/>
    </xf>
    <xf numFmtId="0" fontId="2" fillId="3" borderId="46" xfId="0" applyFont="1" applyFill="1" applyBorder="1" applyAlignment="1">
      <alignment vertical="center"/>
    </xf>
    <xf numFmtId="0" fontId="2" fillId="3" borderId="46" xfId="0" applyFont="1" applyFill="1" applyBorder="1" applyAlignment="1">
      <alignment horizontal="center" vertical="center"/>
    </xf>
    <xf numFmtId="4" fontId="2" fillId="3" borderId="46" xfId="0" applyNumberFormat="1" applyFont="1" applyFill="1" applyBorder="1" applyAlignment="1">
      <alignment vertical="center"/>
    </xf>
    <xf numFmtId="44" fontId="2" fillId="3" borderId="46" xfId="0" applyNumberFormat="1" applyFont="1" applyFill="1" applyBorder="1" applyAlignment="1">
      <alignment vertical="center"/>
    </xf>
    <xf numFmtId="10" fontId="2" fillId="3" borderId="47" xfId="0" applyNumberFormat="1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44" fontId="5" fillId="3" borderId="9" xfId="0" applyNumberFormat="1" applyFont="1" applyFill="1" applyBorder="1" applyAlignment="1">
      <alignment vertical="center"/>
    </xf>
    <xf numFmtId="0" fontId="5" fillId="3" borderId="13" xfId="0" applyFont="1" applyFill="1" applyBorder="1" applyAlignment="1">
      <alignment horizontal="center" vertical="center"/>
    </xf>
    <xf numFmtId="0" fontId="0" fillId="3" borderId="27" xfId="0" applyFill="1" applyBorder="1" applyAlignment="1">
      <alignment vertical="center"/>
    </xf>
    <xf numFmtId="0" fontId="9" fillId="3" borderId="24" xfId="0" applyFont="1" applyFill="1" applyBorder="1" applyAlignment="1">
      <alignment horizontal="center" vertical="center"/>
    </xf>
    <xf numFmtId="4" fontId="9" fillId="3" borderId="21" xfId="0" applyNumberFormat="1" applyFont="1" applyFill="1" applyBorder="1" applyAlignment="1">
      <alignment vertical="center"/>
    </xf>
    <xf numFmtId="10" fontId="9" fillId="3" borderId="21" xfId="0" applyNumberFormat="1" applyFont="1" applyFill="1" applyBorder="1" applyAlignment="1">
      <alignment vertical="center"/>
    </xf>
    <xf numFmtId="10" fontId="9" fillId="3" borderId="25" xfId="1068" applyNumberFormat="1" applyFont="1" applyFill="1" applyBorder="1" applyAlignment="1">
      <alignment vertical="center"/>
    </xf>
    <xf numFmtId="0" fontId="9" fillId="3" borderId="44" xfId="0" applyFont="1" applyFill="1" applyBorder="1" applyAlignment="1">
      <alignment horizontal="center" vertical="center"/>
    </xf>
    <xf numFmtId="4" fontId="9" fillId="3" borderId="27" xfId="0" applyNumberFormat="1" applyFont="1" applyFill="1" applyBorder="1" applyAlignment="1">
      <alignment vertical="center"/>
    </xf>
    <xf numFmtId="44" fontId="0" fillId="3" borderId="27" xfId="0" applyNumberFormat="1" applyFont="1" applyFill="1" applyBorder="1" applyAlignment="1">
      <alignment vertical="center"/>
    </xf>
    <xf numFmtId="10" fontId="9" fillId="3" borderId="27" xfId="0" applyNumberFormat="1" applyFont="1" applyFill="1" applyBorder="1" applyAlignment="1">
      <alignment vertical="center"/>
    </xf>
    <xf numFmtId="44" fontId="9" fillId="3" borderId="27" xfId="0" applyNumberFormat="1" applyFont="1" applyFill="1" applyBorder="1" applyAlignment="1">
      <alignment vertical="center"/>
    </xf>
    <xf numFmtId="10" fontId="9" fillId="3" borderId="28" xfId="1068" applyNumberFormat="1" applyFont="1" applyFill="1" applyBorder="1" applyAlignment="1">
      <alignment vertical="center"/>
    </xf>
    <xf numFmtId="0" fontId="1" fillId="3" borderId="27" xfId="0" applyFont="1" applyFill="1" applyBorder="1" applyAlignment="1">
      <alignment vertical="center"/>
    </xf>
    <xf numFmtId="180" fontId="1" fillId="3" borderId="9" xfId="0" applyNumberFormat="1" applyFont="1" applyFill="1" applyBorder="1" applyAlignment="1">
      <alignment vertical="center"/>
    </xf>
    <xf numFmtId="44" fontId="1" fillId="3" borderId="21" xfId="0" applyNumberFormat="1" applyFont="1" applyFill="1" applyBorder="1" applyAlignment="1">
      <alignment vertical="center"/>
    </xf>
    <xf numFmtId="10" fontId="5" fillId="3" borderId="14" xfId="1068" applyNumberFormat="1" applyFont="1" applyFill="1" applyBorder="1" applyAlignment="1">
      <alignment vertical="center"/>
    </xf>
    <xf numFmtId="10" fontId="1" fillId="3" borderId="0" xfId="1068" applyNumberFormat="1" applyFont="1" applyFill="1" applyAlignment="1">
      <alignment vertical="center"/>
    </xf>
    <xf numFmtId="0" fontId="0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 wrapText="1"/>
    </xf>
    <xf numFmtId="1" fontId="41" fillId="0" borderId="0" xfId="0" applyNumberFormat="1" applyFont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82" fontId="44" fillId="0" borderId="26" xfId="0" applyNumberFormat="1" applyFont="1" applyBorder="1" applyAlignment="1">
      <alignment horizontal="center" vertical="center"/>
    </xf>
    <xf numFmtId="182" fontId="43" fillId="0" borderId="0" xfId="0" applyNumberFormat="1" applyFont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left" vertical="center"/>
    </xf>
    <xf numFmtId="164" fontId="3" fillId="3" borderId="19" xfId="0" applyNumberFormat="1" applyFont="1" applyFill="1" applyBorder="1" applyAlignment="1">
      <alignment horizontal="left" vertical="center"/>
    </xf>
    <xf numFmtId="164" fontId="3" fillId="3" borderId="20" xfId="0" applyNumberFormat="1" applyFont="1" applyFill="1" applyBorder="1" applyAlignment="1">
      <alignment horizontal="left" vertical="center"/>
    </xf>
    <xf numFmtId="0" fontId="45" fillId="41" borderId="18" xfId="0" applyFont="1" applyFill="1" applyBorder="1" applyAlignment="1">
      <alignment horizontal="center" vertical="center"/>
    </xf>
    <xf numFmtId="0" fontId="45" fillId="41" borderId="19" xfId="0" applyFont="1" applyFill="1" applyBorder="1" applyAlignment="1">
      <alignment horizontal="center" vertical="center"/>
    </xf>
    <xf numFmtId="0" fontId="45" fillId="41" borderId="20" xfId="0" applyFont="1" applyFill="1" applyBorder="1" applyAlignment="1">
      <alignment horizontal="center" vertical="center"/>
    </xf>
    <xf numFmtId="0" fontId="42" fillId="0" borderId="18" xfId="0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7" fontId="3" fillId="3" borderId="18" xfId="0" applyNumberFormat="1" applyFont="1" applyFill="1" applyBorder="1" applyAlignment="1">
      <alignment horizontal="center" vertical="center"/>
    </xf>
    <xf numFmtId="7" fontId="3" fillId="3" borderId="2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2061">
    <cellStyle name="0,0_x000d__x000a_NA_x000d__x000a_" xfId="1070"/>
    <cellStyle name="0,0_x000d__x000a_NA_x000d__x000a_ 2" xfId="1071"/>
    <cellStyle name="20% - Ênfase1 2" xfId="1072"/>
    <cellStyle name="20% - Ênfase1 3" xfId="1073"/>
    <cellStyle name="20% - Ênfase1 3 2" xfId="1074"/>
    <cellStyle name="20% - Ênfase1 3 3" xfId="1075"/>
    <cellStyle name="20% - Ênfase1 3_REDE DE ESGOTO" xfId="1076"/>
    <cellStyle name="20% - Ênfase1 4" xfId="1077"/>
    <cellStyle name="20% - Ênfase1 4 2" xfId="1078"/>
    <cellStyle name="20% - Ênfase1 4 3" xfId="1079"/>
    <cellStyle name="20% - Ênfase1 4_REDE DE ESGOTO" xfId="1080"/>
    <cellStyle name="20% - Ênfase1 5" xfId="1081"/>
    <cellStyle name="20% - Ênfase2 2" xfId="1082"/>
    <cellStyle name="20% - Ênfase2 3" xfId="1083"/>
    <cellStyle name="20% - Ênfase2 3 2" xfId="1084"/>
    <cellStyle name="20% - Ênfase2 3 3" xfId="1085"/>
    <cellStyle name="20% - Ênfase2 3_REDE DE ESGOTO" xfId="1086"/>
    <cellStyle name="20% - Ênfase2 4" xfId="1087"/>
    <cellStyle name="20% - Ênfase2 4 2" xfId="1088"/>
    <cellStyle name="20% - Ênfase2 4 3" xfId="1089"/>
    <cellStyle name="20% - Ênfase2 4_REDE DE ESGOTO" xfId="1090"/>
    <cellStyle name="20% - Ênfase2 5" xfId="1091"/>
    <cellStyle name="20% - Ênfase3 2" xfId="1092"/>
    <cellStyle name="20% - Ênfase3 3" xfId="1093"/>
    <cellStyle name="20% - Ênfase3 3 2" xfId="1094"/>
    <cellStyle name="20% - Ênfase3 3 3" xfId="1095"/>
    <cellStyle name="20% - Ênfase3 3_REDE DE ESGOTO" xfId="1096"/>
    <cellStyle name="20% - Ênfase3 4" xfId="1097"/>
    <cellStyle name="20% - Ênfase3 4 2" xfId="1098"/>
    <cellStyle name="20% - Ênfase3 4 3" xfId="1099"/>
    <cellStyle name="20% - Ênfase3 4_REDE DE ESGOTO" xfId="1100"/>
    <cellStyle name="20% - Ênfase3 5" xfId="1101"/>
    <cellStyle name="20% - Ênfase4 2" xfId="1102"/>
    <cellStyle name="20% - Ênfase4 3" xfId="1103"/>
    <cellStyle name="20% - Ênfase4 3 2" xfId="1104"/>
    <cellStyle name="20% - Ênfase4 3 3" xfId="1105"/>
    <cellStyle name="20% - Ênfase4 3_REDE DE ESGOTO" xfId="1106"/>
    <cellStyle name="20% - Ênfase4 4" xfId="1107"/>
    <cellStyle name="20% - Ênfase4 4 2" xfId="1108"/>
    <cellStyle name="20% - Ênfase4 4 3" xfId="1109"/>
    <cellStyle name="20% - Ênfase4 4_REDE DE ESGOTO" xfId="1110"/>
    <cellStyle name="20% - Ênfase4 5" xfId="1111"/>
    <cellStyle name="20% - Ênfase5 2" xfId="1112"/>
    <cellStyle name="20% - Ênfase5 3" xfId="1113"/>
    <cellStyle name="20% - Ênfase5 3 2" xfId="1114"/>
    <cellStyle name="20% - Ênfase5 3 3" xfId="1115"/>
    <cellStyle name="20% - Ênfase5 3_REDE DE ESGOTO" xfId="1116"/>
    <cellStyle name="20% - Ênfase5 4" xfId="1117"/>
    <cellStyle name="20% - Ênfase5 4 2" xfId="1118"/>
    <cellStyle name="20% - Ênfase5 4 3" xfId="1119"/>
    <cellStyle name="20% - Ênfase5 4_REDE DE ESGOTO" xfId="1120"/>
    <cellStyle name="20% - Ênfase5 5" xfId="1121"/>
    <cellStyle name="20% - Ênfase6 2" xfId="1122"/>
    <cellStyle name="20% - Ênfase6 3" xfId="1123"/>
    <cellStyle name="20% - Ênfase6 3 2" xfId="1124"/>
    <cellStyle name="20% - Ênfase6 3 3" xfId="1125"/>
    <cellStyle name="20% - Ênfase6 3_REDE DE ESGOTO" xfId="1126"/>
    <cellStyle name="20% - Ênfase6 4" xfId="1127"/>
    <cellStyle name="20% - Ênfase6 4 2" xfId="1128"/>
    <cellStyle name="20% - Ênfase6 4 3" xfId="1129"/>
    <cellStyle name="20% - Ênfase6 4_REDE DE ESGOTO" xfId="1130"/>
    <cellStyle name="20% - Ênfase6 5" xfId="1131"/>
    <cellStyle name="40% - Ênfase1 2" xfId="1132"/>
    <cellStyle name="40% - Ênfase1 3" xfId="1133"/>
    <cellStyle name="40% - Ênfase1 3 2" xfId="1134"/>
    <cellStyle name="40% - Ênfase1 3 3" xfId="1135"/>
    <cellStyle name="40% - Ênfase1 3_REDE DE ESGOTO" xfId="1136"/>
    <cellStyle name="40% - Ênfase1 4" xfId="1137"/>
    <cellStyle name="40% - Ênfase1 4 2" xfId="1138"/>
    <cellStyle name="40% - Ênfase1 4 3" xfId="1139"/>
    <cellStyle name="40% - Ênfase1 4_REDE DE ESGOTO" xfId="1140"/>
    <cellStyle name="40% - Ênfase1 5" xfId="1141"/>
    <cellStyle name="40% - Ênfase2 2" xfId="1142"/>
    <cellStyle name="40% - Ênfase2 3" xfId="1143"/>
    <cellStyle name="40% - Ênfase2 3 2" xfId="1144"/>
    <cellStyle name="40% - Ênfase2 3 3" xfId="1145"/>
    <cellStyle name="40% - Ênfase2 3_REDE DE ESGOTO" xfId="1146"/>
    <cellStyle name="40% - Ênfase2 4" xfId="1147"/>
    <cellStyle name="40% - Ênfase2 4 2" xfId="1148"/>
    <cellStyle name="40% - Ênfase2 4 3" xfId="1149"/>
    <cellStyle name="40% - Ênfase2 4_REDE DE ESGOTO" xfId="1150"/>
    <cellStyle name="40% - Ênfase2 5" xfId="1151"/>
    <cellStyle name="40% - Ênfase3 2" xfId="1152"/>
    <cellStyle name="40% - Ênfase3 3" xfId="1153"/>
    <cellStyle name="40% - Ênfase3 3 2" xfId="1154"/>
    <cellStyle name="40% - Ênfase3 3 3" xfId="1155"/>
    <cellStyle name="40% - Ênfase3 3_REDE DE ESGOTO" xfId="1156"/>
    <cellStyle name="40% - Ênfase3 4" xfId="1157"/>
    <cellStyle name="40% - Ênfase3 4 2" xfId="1158"/>
    <cellStyle name="40% - Ênfase3 4 3" xfId="1159"/>
    <cellStyle name="40% - Ênfase3 4_REDE DE ESGOTO" xfId="1160"/>
    <cellStyle name="40% - Ênfase3 5" xfId="1161"/>
    <cellStyle name="40% - Ênfase4 2" xfId="1162"/>
    <cellStyle name="40% - Ênfase4 3" xfId="1163"/>
    <cellStyle name="40% - Ênfase4 3 2" xfId="1164"/>
    <cellStyle name="40% - Ênfase4 3 3" xfId="1165"/>
    <cellStyle name="40% - Ênfase4 3_REDE DE ESGOTO" xfId="1166"/>
    <cellStyle name="40% - Ênfase4 4" xfId="1167"/>
    <cellStyle name="40% - Ênfase4 4 2" xfId="1168"/>
    <cellStyle name="40% - Ênfase4 4 3" xfId="1169"/>
    <cellStyle name="40% - Ênfase4 4_REDE DE ESGOTO" xfId="1170"/>
    <cellStyle name="40% - Ênfase4 5" xfId="1171"/>
    <cellStyle name="40% - Ênfase5 2" xfId="1172"/>
    <cellStyle name="40% - Ênfase5 3" xfId="1173"/>
    <cellStyle name="40% - Ênfase5 3 2" xfId="1174"/>
    <cellStyle name="40% - Ênfase5 3 3" xfId="1175"/>
    <cellStyle name="40% - Ênfase5 3_REDE DE ESGOTO" xfId="1176"/>
    <cellStyle name="40% - Ênfase5 4" xfId="1177"/>
    <cellStyle name="40% - Ênfase5 4 2" xfId="1178"/>
    <cellStyle name="40% - Ênfase5 4 3" xfId="1179"/>
    <cellStyle name="40% - Ênfase5 4_REDE DE ESGOTO" xfId="1180"/>
    <cellStyle name="40% - Ênfase5 5" xfId="1181"/>
    <cellStyle name="40% - Ênfase6 2" xfId="1182"/>
    <cellStyle name="40% - Ênfase6 3" xfId="1183"/>
    <cellStyle name="40% - Ênfase6 3 2" xfId="1184"/>
    <cellStyle name="40% - Ênfase6 3 3" xfId="1185"/>
    <cellStyle name="40% - Ênfase6 3_REDE DE ESGOTO" xfId="1186"/>
    <cellStyle name="40% - Ênfase6 4" xfId="1187"/>
    <cellStyle name="40% - Ênfase6 4 2" xfId="1188"/>
    <cellStyle name="40% - Ênfase6 4 3" xfId="1189"/>
    <cellStyle name="40% - Ênfase6 4_REDE DE ESGOTO" xfId="1190"/>
    <cellStyle name="40% - Ênfase6 5" xfId="1191"/>
    <cellStyle name="60% - Ênfase1 2" xfId="1192"/>
    <cellStyle name="60% - Ênfase2 2" xfId="1193"/>
    <cellStyle name="60% - Ênfase3 2" xfId="1194"/>
    <cellStyle name="60% - Ênfase4 2" xfId="1195"/>
    <cellStyle name="60% - Ênfase5 2" xfId="1196"/>
    <cellStyle name="60% - Ênfase6 2" xfId="1197"/>
    <cellStyle name="Bom 2" xfId="1198"/>
    <cellStyle name="Cálculo 2" xfId="1199"/>
    <cellStyle name="Cálculo 2 2" xfId="1200"/>
    <cellStyle name="Cancel" xfId="1201"/>
    <cellStyle name="Célula de Verificação 2" xfId="1202"/>
    <cellStyle name="Célula Vinculada 2" xfId="1203"/>
    <cellStyle name="Data" xfId="1204"/>
    <cellStyle name="Ênfase1 2" xfId="1205"/>
    <cellStyle name="Ênfase2 2" xfId="1206"/>
    <cellStyle name="Ênfase3 2" xfId="1207"/>
    <cellStyle name="Ênfase4 2" xfId="1208"/>
    <cellStyle name="Ênfase5 2" xfId="1209"/>
    <cellStyle name="Ênfase6 2" xfId="1210"/>
    <cellStyle name="Entrada 2" xfId="1211"/>
    <cellStyle name="Entrada 2 2" xfId="1212"/>
    <cellStyle name="Euro" xfId="1213"/>
    <cellStyle name="Euro 2" xfId="1214"/>
    <cellStyle name="Excel Built-in Normal" xfId="1215"/>
    <cellStyle name="Excel Built-in Normal 2" xfId="1216"/>
    <cellStyle name="Fixo" xfId="1217"/>
    <cellStyle name="Hyperlink 2" xfId="28"/>
    <cellStyle name="Incorreto 2" xfId="1218"/>
    <cellStyle name="Moeda 2" xfId="5"/>
    <cellStyle name="Moeda 2 2" xfId="6"/>
    <cellStyle name="Moeda 2 2 2" xfId="1219"/>
    <cellStyle name="Moeda 2 2 2 2" xfId="1220"/>
    <cellStyle name="Moeda 2 2 2 3" xfId="1221"/>
    <cellStyle name="Moeda 2 2 3" xfId="1222"/>
    <cellStyle name="Moeda 2 2 3 2" xfId="1223"/>
    <cellStyle name="Moeda 2 2 3 2 2" xfId="1224"/>
    <cellStyle name="Moeda 2 2 3 3" xfId="1225"/>
    <cellStyle name="Moeda 2 2 3 4" xfId="1226"/>
    <cellStyle name="Moeda 2 3" xfId="1227"/>
    <cellStyle name="Moeda 2 3 2" xfId="1228"/>
    <cellStyle name="Moeda 2 4" xfId="1229"/>
    <cellStyle name="Moeda 2 4 2" xfId="1230"/>
    <cellStyle name="Moeda 3" xfId="7"/>
    <cellStyle name="Moeda 4" xfId="20"/>
    <cellStyle name="Moeda 5" xfId="26"/>
    <cellStyle name="Moeda 6" xfId="1231"/>
    <cellStyle name="Moeda 7" xfId="1232"/>
    <cellStyle name="Moeda 8" xfId="1233"/>
    <cellStyle name="Neutra 2" xfId="1234"/>
    <cellStyle name="Normal" xfId="0" builtinId="0"/>
    <cellStyle name="Normal 10" xfId="29"/>
    <cellStyle name="Normal 10 10" xfId="30"/>
    <cellStyle name="Normal 10 11" xfId="31"/>
    <cellStyle name="Normal 10 12" xfId="32"/>
    <cellStyle name="Normal 10 13" xfId="33"/>
    <cellStyle name="Normal 10 14" xfId="34"/>
    <cellStyle name="Normal 10 15" xfId="35"/>
    <cellStyle name="Normal 10 16" xfId="36"/>
    <cellStyle name="Normal 10 17" xfId="37"/>
    <cellStyle name="Normal 10 18" xfId="38"/>
    <cellStyle name="Normal 10 19" xfId="39"/>
    <cellStyle name="Normal 10 2" xfId="40"/>
    <cellStyle name="Normal 10 20" xfId="41"/>
    <cellStyle name="Normal 10 21" xfId="42"/>
    <cellStyle name="Normal 10 22" xfId="43"/>
    <cellStyle name="Normal 10 23" xfId="44"/>
    <cellStyle name="Normal 10 24" xfId="45"/>
    <cellStyle name="Normal 10 25" xfId="46"/>
    <cellStyle name="Normal 10 26" xfId="47"/>
    <cellStyle name="Normal 10 27" xfId="48"/>
    <cellStyle name="Normal 10 28" xfId="49"/>
    <cellStyle name="Normal 10 29" xfId="50"/>
    <cellStyle name="Normal 10 3" xfId="51"/>
    <cellStyle name="Normal 10 30" xfId="52"/>
    <cellStyle name="Normal 10 31" xfId="53"/>
    <cellStyle name="Normal 10 32" xfId="54"/>
    <cellStyle name="Normal 10 33" xfId="55"/>
    <cellStyle name="Normal 10 34" xfId="56"/>
    <cellStyle name="Normal 10 35" xfId="57"/>
    <cellStyle name="Normal 10 36" xfId="58"/>
    <cellStyle name="Normal 10 37" xfId="59"/>
    <cellStyle name="Normal 10 38" xfId="60"/>
    <cellStyle name="Normal 10 39" xfId="61"/>
    <cellStyle name="Normal 10 4" xfId="62"/>
    <cellStyle name="Normal 10 40" xfId="63"/>
    <cellStyle name="Normal 10 41" xfId="64"/>
    <cellStyle name="Normal 10 42" xfId="65"/>
    <cellStyle name="Normal 10 43" xfId="66"/>
    <cellStyle name="Normal 10 44" xfId="67"/>
    <cellStyle name="Normal 10 45" xfId="68"/>
    <cellStyle name="Normal 10 46" xfId="69"/>
    <cellStyle name="Normal 10 47" xfId="70"/>
    <cellStyle name="Normal 10 48" xfId="71"/>
    <cellStyle name="Normal 10 49" xfId="72"/>
    <cellStyle name="Normal 10 5" xfId="73"/>
    <cellStyle name="Normal 10 50" xfId="74"/>
    <cellStyle name="Normal 10 51" xfId="75"/>
    <cellStyle name="Normal 10 52" xfId="76"/>
    <cellStyle name="Normal 10 53" xfId="77"/>
    <cellStyle name="Normal 10 54" xfId="78"/>
    <cellStyle name="Normal 10 55" xfId="79"/>
    <cellStyle name="Normal 10 56" xfId="80"/>
    <cellStyle name="Normal 10 57" xfId="81"/>
    <cellStyle name="Normal 10 58" xfId="82"/>
    <cellStyle name="Normal 10 59" xfId="83"/>
    <cellStyle name="Normal 10 6" xfId="84"/>
    <cellStyle name="Normal 10 60" xfId="85"/>
    <cellStyle name="Normal 10 61" xfId="86"/>
    <cellStyle name="Normal 10 62" xfId="87"/>
    <cellStyle name="Normal 10 63" xfId="88"/>
    <cellStyle name="Normal 10 64" xfId="89"/>
    <cellStyle name="Normal 10 65" xfId="90"/>
    <cellStyle name="Normal 10 66" xfId="91"/>
    <cellStyle name="Normal 10 67" xfId="92"/>
    <cellStyle name="Normal 10 68" xfId="93"/>
    <cellStyle name="Normal 10 69" xfId="94"/>
    <cellStyle name="Normal 10 7" xfId="95"/>
    <cellStyle name="Normal 10 70" xfId="96"/>
    <cellStyle name="Normal 10 8" xfId="97"/>
    <cellStyle name="Normal 10 9" xfId="98"/>
    <cellStyle name="Normal 11" xfId="1235"/>
    <cellStyle name="Normal 11 2" xfId="1236"/>
    <cellStyle name="Normal 12" xfId="1237"/>
    <cellStyle name="Normal 12 2" xfId="1238"/>
    <cellStyle name="Normal 13" xfId="1239"/>
    <cellStyle name="Normal 13 2" xfId="1240"/>
    <cellStyle name="Normal 13 2 2" xfId="1241"/>
    <cellStyle name="Normal 13 2 2 2" xfId="1242"/>
    <cellStyle name="Normal 13 2 2_REDE DE ESGOTO" xfId="1243"/>
    <cellStyle name="Normal 13 2 3" xfId="1244"/>
    <cellStyle name="Normal 13 2 4" xfId="1245"/>
    <cellStyle name="Normal 13 3" xfId="1246"/>
    <cellStyle name="Normal 13 3 2" xfId="1247"/>
    <cellStyle name="Normal 13 3_REDE DE ESGOTO" xfId="1248"/>
    <cellStyle name="Normal 13 4" xfId="1249"/>
    <cellStyle name="Normal 13 4 2" xfId="1250"/>
    <cellStyle name="Normal 13 4_REDE DE ESGOTO" xfId="1251"/>
    <cellStyle name="Normal 13 5" xfId="1252"/>
    <cellStyle name="Normal 13 6" xfId="1253"/>
    <cellStyle name="Normal 13_REDE DE ESGOTO" xfId="1254"/>
    <cellStyle name="Normal 14" xfId="1255"/>
    <cellStyle name="Normal 14 2" xfId="1256"/>
    <cellStyle name="Normal 14 2 2" xfId="1257"/>
    <cellStyle name="Normal 14 2 2 2" xfId="1258"/>
    <cellStyle name="Normal 14 2 2_REDE DE ESGOTO" xfId="1259"/>
    <cellStyle name="Normal 14 2 3" xfId="1260"/>
    <cellStyle name="Normal 14 2 4" xfId="1261"/>
    <cellStyle name="Normal 14 2_REDE DE ESGOTO" xfId="1262"/>
    <cellStyle name="Normal 14 3" xfId="1263"/>
    <cellStyle name="Normal 14 3 2" xfId="1264"/>
    <cellStyle name="Normal 14 4" xfId="1265"/>
    <cellStyle name="Normal 14 4 2" xfId="1266"/>
    <cellStyle name="Normal 14 4_REDE DE ESGOTO" xfId="1267"/>
    <cellStyle name="Normal 14 5" xfId="1268"/>
    <cellStyle name="Normal 14 6" xfId="1269"/>
    <cellStyle name="Normal 14_REDE DE ESGOTO" xfId="1270"/>
    <cellStyle name="Normal 15" xfId="1271"/>
    <cellStyle name="Normal 16" xfId="1272"/>
    <cellStyle name="Normal 16 2" xfId="1273"/>
    <cellStyle name="Normal 16 2 2" xfId="1274"/>
    <cellStyle name="Normal 16 2 2 2" xfId="1275"/>
    <cellStyle name="Normal 16 2 2_REDE DE ESGOTO" xfId="1276"/>
    <cellStyle name="Normal 16 2 3" xfId="1277"/>
    <cellStyle name="Normal 16 2 4" xfId="1278"/>
    <cellStyle name="Normal 16 2_REDE DE ESGOTO" xfId="1279"/>
    <cellStyle name="Normal 16 3" xfId="1280"/>
    <cellStyle name="Normal 16 3 2" xfId="1281"/>
    <cellStyle name="Normal 16 3_REDE DE ESGOTO" xfId="1282"/>
    <cellStyle name="Normal 16 4" xfId="1283"/>
    <cellStyle name="Normal 16 5" xfId="1284"/>
    <cellStyle name="Normal 16 6" xfId="1285"/>
    <cellStyle name="Normal 16_REDE DE ESGOTO" xfId="1286"/>
    <cellStyle name="Normal 17" xfId="1287"/>
    <cellStyle name="Normal 17 2" xfId="1288"/>
    <cellStyle name="Normal 17 2 2" xfId="1289"/>
    <cellStyle name="Normal 17 2 2 2" xfId="1290"/>
    <cellStyle name="Normal 17 2 2_REDE DE ESGOTO" xfId="1291"/>
    <cellStyle name="Normal 17 2 3" xfId="1292"/>
    <cellStyle name="Normal 17 2 4" xfId="1293"/>
    <cellStyle name="Normal 17 2_REDE DE ESGOTO" xfId="1294"/>
    <cellStyle name="Normal 17 3" xfId="1295"/>
    <cellStyle name="Normal 17 3 2" xfId="1296"/>
    <cellStyle name="Normal 17 3_REDE DE ESGOTO" xfId="1297"/>
    <cellStyle name="Normal 17 4" xfId="1298"/>
    <cellStyle name="Normal 17 5" xfId="1299"/>
    <cellStyle name="Normal 17 6" xfId="1300"/>
    <cellStyle name="Normal 17_REDE DE ESGOTO" xfId="1301"/>
    <cellStyle name="Normal 18" xfId="1302"/>
    <cellStyle name="Normal 18 2" xfId="1303"/>
    <cellStyle name="Normal 18_REDE DE ESGOTO" xfId="1304"/>
    <cellStyle name="Normal 19" xfId="1305"/>
    <cellStyle name="Normal 19 2" xfId="1306"/>
    <cellStyle name="Normal 19 2 2" xfId="1307"/>
    <cellStyle name="Normal 19 2_REDE DE ESGOTO" xfId="1308"/>
    <cellStyle name="Normal 19 3" xfId="1309"/>
    <cellStyle name="Normal 19 4" xfId="1310"/>
    <cellStyle name="Normal 19 5" xfId="1311"/>
    <cellStyle name="Normal 2" xfId="2"/>
    <cellStyle name="Normal 2 10" xfId="99"/>
    <cellStyle name="Normal 2 11" xfId="100"/>
    <cellStyle name="Normal 2 12" xfId="101"/>
    <cellStyle name="Normal 2 13" xfId="102"/>
    <cellStyle name="Normal 2 13 2" xfId="1312"/>
    <cellStyle name="Normal 2 13_REDE DE ESGOTO" xfId="1313"/>
    <cellStyle name="Normal 2 14" xfId="103"/>
    <cellStyle name="Normal 2 15" xfId="104"/>
    <cellStyle name="Normal 2 16" xfId="105"/>
    <cellStyle name="Normal 2 17" xfId="106"/>
    <cellStyle name="Normal 2 18" xfId="107"/>
    <cellStyle name="Normal 2 19" xfId="108"/>
    <cellStyle name="Normal 2 2" xfId="8"/>
    <cellStyle name="Normal 2 2 10" xfId="109"/>
    <cellStyle name="Normal 2 2 11" xfId="110"/>
    <cellStyle name="Normal 2 2 12" xfId="111"/>
    <cellStyle name="Normal 2 2 13" xfId="112"/>
    <cellStyle name="Normal 2 2 14" xfId="113"/>
    <cellStyle name="Normal 2 2 15" xfId="114"/>
    <cellStyle name="Normal 2 2 16" xfId="115"/>
    <cellStyle name="Normal 2 2 17" xfId="116"/>
    <cellStyle name="Normal 2 2 18" xfId="117"/>
    <cellStyle name="Normal 2 2 19" xfId="118"/>
    <cellStyle name="Normal 2 2 2" xfId="119"/>
    <cellStyle name="Normal 2 2 2 2" xfId="1314"/>
    <cellStyle name="Normal 2 2 2 2 2" xfId="1315"/>
    <cellStyle name="Normal 2 2 2 2 2 2" xfId="1316"/>
    <cellStyle name="Normal 2 2 2_REDE DE ESGOTO" xfId="1317"/>
    <cellStyle name="Normal 2 2 20" xfId="120"/>
    <cellStyle name="Normal 2 2 21" xfId="121"/>
    <cellStyle name="Normal 2 2 22" xfId="122"/>
    <cellStyle name="Normal 2 2 23" xfId="123"/>
    <cellStyle name="Normal 2 2 24" xfId="124"/>
    <cellStyle name="Normal 2 2 25" xfId="125"/>
    <cellStyle name="Normal 2 2 26" xfId="126"/>
    <cellStyle name="Normal 2 2 27" xfId="127"/>
    <cellStyle name="Normal 2 2 28" xfId="128"/>
    <cellStyle name="Normal 2 2 29" xfId="129"/>
    <cellStyle name="Normal 2 2 3" xfId="130"/>
    <cellStyle name="Normal 2 2 30" xfId="131"/>
    <cellStyle name="Normal 2 2 31" xfId="132"/>
    <cellStyle name="Normal 2 2 32" xfId="133"/>
    <cellStyle name="Normal 2 2 33" xfId="134"/>
    <cellStyle name="Normal 2 2 34" xfId="135"/>
    <cellStyle name="Normal 2 2 35" xfId="136"/>
    <cellStyle name="Normal 2 2 36" xfId="137"/>
    <cellStyle name="Normal 2 2 37" xfId="138"/>
    <cellStyle name="Normal 2 2 38" xfId="139"/>
    <cellStyle name="Normal 2 2 39" xfId="140"/>
    <cellStyle name="Normal 2 2 4" xfId="141"/>
    <cellStyle name="Normal 2 2 40" xfId="142"/>
    <cellStyle name="Normal 2 2 41" xfId="143"/>
    <cellStyle name="Normal 2 2 42" xfId="144"/>
    <cellStyle name="Normal 2 2 43" xfId="145"/>
    <cellStyle name="Normal 2 2 44" xfId="146"/>
    <cellStyle name="Normal 2 2 45" xfId="147"/>
    <cellStyle name="Normal 2 2 46" xfId="148"/>
    <cellStyle name="Normal 2 2 47" xfId="149"/>
    <cellStyle name="Normal 2 2 48" xfId="150"/>
    <cellStyle name="Normal 2 2 49" xfId="151"/>
    <cellStyle name="Normal 2 2 5" xfId="152"/>
    <cellStyle name="Normal 2 2 50" xfId="153"/>
    <cellStyle name="Normal 2 2 51" xfId="154"/>
    <cellStyle name="Normal 2 2 52" xfId="155"/>
    <cellStyle name="Normal 2 2 53" xfId="156"/>
    <cellStyle name="Normal 2 2 54" xfId="157"/>
    <cellStyle name="Normal 2 2 55" xfId="158"/>
    <cellStyle name="Normal 2 2 56" xfId="159"/>
    <cellStyle name="Normal 2 2 57" xfId="160"/>
    <cellStyle name="Normal 2 2 58" xfId="161"/>
    <cellStyle name="Normal 2 2 59" xfId="162"/>
    <cellStyle name="Normal 2 2 6" xfId="163"/>
    <cellStyle name="Normal 2 2 60" xfId="164"/>
    <cellStyle name="Normal 2 2 61" xfId="165"/>
    <cellStyle name="Normal 2 2 62" xfId="166"/>
    <cellStyle name="Normal 2 2 63" xfId="167"/>
    <cellStyle name="Normal 2 2 64" xfId="168"/>
    <cellStyle name="Normal 2 2 65" xfId="169"/>
    <cellStyle name="Normal 2 2 66" xfId="170"/>
    <cellStyle name="Normal 2 2 67" xfId="171"/>
    <cellStyle name="Normal 2 2 68" xfId="172"/>
    <cellStyle name="Normal 2 2 69" xfId="173"/>
    <cellStyle name="Normal 2 2 7" xfId="174"/>
    <cellStyle name="Normal 2 2 70" xfId="175"/>
    <cellStyle name="Normal 2 2 71" xfId="176"/>
    <cellStyle name="Normal 2 2 72" xfId="177"/>
    <cellStyle name="Normal 2 2 73" xfId="178"/>
    <cellStyle name="Normal 2 2 74" xfId="179"/>
    <cellStyle name="Normal 2 2 75" xfId="180"/>
    <cellStyle name="Normal 2 2 76" xfId="181"/>
    <cellStyle name="Normal 2 2 77" xfId="182"/>
    <cellStyle name="Normal 2 2 78" xfId="183"/>
    <cellStyle name="Normal 2 2 8" xfId="184"/>
    <cellStyle name="Normal 2 2 9" xfId="185"/>
    <cellStyle name="Normal 2 20" xfId="186"/>
    <cellStyle name="Normal 2 21" xfId="187"/>
    <cellStyle name="Normal 2 22" xfId="188"/>
    <cellStyle name="Normal 2 23" xfId="189"/>
    <cellStyle name="Normal 2 24" xfId="190"/>
    <cellStyle name="Normal 2 25" xfId="191"/>
    <cellStyle name="Normal 2 26" xfId="192"/>
    <cellStyle name="Normal 2 27" xfId="193"/>
    <cellStyle name="Normal 2 28" xfId="194"/>
    <cellStyle name="Normal 2 29" xfId="195"/>
    <cellStyle name="Normal 2 3" xfId="196"/>
    <cellStyle name="Normal 2 3 2" xfId="1318"/>
    <cellStyle name="Normal 2 3 2 2" xfId="1319"/>
    <cellStyle name="Normal 2 3 2 2 2" xfId="1320"/>
    <cellStyle name="Normal 2 3 2 2 3" xfId="1321"/>
    <cellStyle name="Normal 2 3 2 2_REDE DE ESGOTO" xfId="1322"/>
    <cellStyle name="Normal 2 3 2 3" xfId="1323"/>
    <cellStyle name="Normal 2 3 2 4" xfId="1324"/>
    <cellStyle name="Normal 2 3 2_REDE DE ESGOTO" xfId="1325"/>
    <cellStyle name="Normal 2 3 3" xfId="1326"/>
    <cellStyle name="Normal 2 3 4" xfId="1327"/>
    <cellStyle name="Normal 2 30" xfId="197"/>
    <cellStyle name="Normal 2 31" xfId="198"/>
    <cellStyle name="Normal 2 32" xfId="199"/>
    <cellStyle name="Normal 2 33" xfId="200"/>
    <cellStyle name="Normal 2 34" xfId="201"/>
    <cellStyle name="Normal 2 35" xfId="202"/>
    <cellStyle name="Normal 2 36" xfId="203"/>
    <cellStyle name="Normal 2 37" xfId="204"/>
    <cellStyle name="Normal 2 38" xfId="205"/>
    <cellStyle name="Normal 2 39" xfId="206"/>
    <cellStyle name="Normal 2 4" xfId="207"/>
    <cellStyle name="Normal 2 4 2" xfId="1328"/>
    <cellStyle name="Normal 2 4 2 2" xfId="1329"/>
    <cellStyle name="Normal 2 4 2 2 2" xfId="1330"/>
    <cellStyle name="Normal 2 4 2 2 3" xfId="1331"/>
    <cellStyle name="Normal 2 4 2 2_REDE DE ESGOTO" xfId="1332"/>
    <cellStyle name="Normal 2 4 2 3" xfId="1333"/>
    <cellStyle name="Normal 2 4 2 4" xfId="1334"/>
    <cellStyle name="Normal 2 4 2_REDE DE ESGOTO" xfId="1335"/>
    <cellStyle name="Normal 2 4 3" xfId="1336"/>
    <cellStyle name="Normal 2 4_REDE DE ESGOTO" xfId="1337"/>
    <cellStyle name="Normal 2 40" xfId="208"/>
    <cellStyle name="Normal 2 41" xfId="209"/>
    <cellStyle name="Normal 2 42" xfId="210"/>
    <cellStyle name="Normal 2 43" xfId="211"/>
    <cellStyle name="Normal 2 44" xfId="212"/>
    <cellStyle name="Normal 2 45" xfId="213"/>
    <cellStyle name="Normal 2 46" xfId="214"/>
    <cellStyle name="Normal 2 47" xfId="215"/>
    <cellStyle name="Normal 2 48" xfId="216"/>
    <cellStyle name="Normal 2 49" xfId="217"/>
    <cellStyle name="Normal 2 5" xfId="218"/>
    <cellStyle name="Normal 2 5 2" xfId="1338"/>
    <cellStyle name="Normal 2 5 2 2" xfId="1339"/>
    <cellStyle name="Normal 2 5 2 2 2" xfId="1340"/>
    <cellStyle name="Normal 2 5 2 2 3" xfId="1341"/>
    <cellStyle name="Normal 2 5 2 2_REDE DE ESGOTO" xfId="1342"/>
    <cellStyle name="Normal 2 5 2 3" xfId="1343"/>
    <cellStyle name="Normal 2 5 2 4" xfId="1344"/>
    <cellStyle name="Normal 2 5 2_REDE DE ESGOTO" xfId="1345"/>
    <cellStyle name="Normal 2 5 3" xfId="1346"/>
    <cellStyle name="Normal 2 50" xfId="219"/>
    <cellStyle name="Normal 2 51" xfId="220"/>
    <cellStyle name="Normal 2 52" xfId="221"/>
    <cellStyle name="Normal 2 53" xfId="222"/>
    <cellStyle name="Normal 2 54" xfId="223"/>
    <cellStyle name="Normal 2 55" xfId="224"/>
    <cellStyle name="Normal 2 56" xfId="225"/>
    <cellStyle name="Normal 2 57" xfId="226"/>
    <cellStyle name="Normal 2 58" xfId="227"/>
    <cellStyle name="Normal 2 59" xfId="228"/>
    <cellStyle name="Normal 2 6" xfId="229"/>
    <cellStyle name="Normal 2 6 2" xfId="1347"/>
    <cellStyle name="Normal 2 6 2 2" xfId="1348"/>
    <cellStyle name="Normal 2 6 2 2 2" xfId="1349"/>
    <cellStyle name="Normal 2 6 2 2 3" xfId="1350"/>
    <cellStyle name="Normal 2 6 2 2_REDE DE ESGOTO" xfId="1351"/>
    <cellStyle name="Normal 2 6 2 3" xfId="1352"/>
    <cellStyle name="Normal 2 6 2 4" xfId="1353"/>
    <cellStyle name="Normal 2 6 2_REDE DE ESGOTO" xfId="1354"/>
    <cellStyle name="Normal 2 60" xfId="230"/>
    <cellStyle name="Normal 2 61" xfId="231"/>
    <cellStyle name="Normal 2 62" xfId="232"/>
    <cellStyle name="Normal 2 63" xfId="233"/>
    <cellStyle name="Normal 2 64" xfId="234"/>
    <cellStyle name="Normal 2 65" xfId="235"/>
    <cellStyle name="Normal 2 66" xfId="236"/>
    <cellStyle name="Normal 2 67" xfId="237"/>
    <cellStyle name="Normal 2 68" xfId="238"/>
    <cellStyle name="Normal 2 69" xfId="239"/>
    <cellStyle name="Normal 2 7" xfId="240"/>
    <cellStyle name="Normal 2 7 2" xfId="1355"/>
    <cellStyle name="Normal 2 7 2 2" xfId="1356"/>
    <cellStyle name="Normal 2 7 2 2 2" xfId="1357"/>
    <cellStyle name="Normal 2 7 2 2 3" xfId="1358"/>
    <cellStyle name="Normal 2 7 2 2_REDE DE ESGOTO" xfId="1359"/>
    <cellStyle name="Normal 2 7 2 3" xfId="1360"/>
    <cellStyle name="Normal 2 7 2 4" xfId="1361"/>
    <cellStyle name="Normal 2 7 2_REDE DE ESGOTO" xfId="1362"/>
    <cellStyle name="Normal 2 70" xfId="241"/>
    <cellStyle name="Normal 2 71" xfId="242"/>
    <cellStyle name="Normal 2 72" xfId="243"/>
    <cellStyle name="Normal 2 73" xfId="244"/>
    <cellStyle name="Normal 2 74" xfId="245"/>
    <cellStyle name="Normal 2 75" xfId="246"/>
    <cellStyle name="Normal 2 76" xfId="247"/>
    <cellStyle name="Normal 2 77" xfId="248"/>
    <cellStyle name="Normal 2 8" xfId="249"/>
    <cellStyle name="Normal 2 8 2" xfId="1363"/>
    <cellStyle name="Normal 2 8 2 2" xfId="1364"/>
    <cellStyle name="Normal 2 8 2 2 2" xfId="1365"/>
    <cellStyle name="Normal 2 8 2 2 3" xfId="1366"/>
    <cellStyle name="Normal 2 8 2 2_REDE DE ESGOTO" xfId="1367"/>
    <cellStyle name="Normal 2 8 2 3" xfId="1368"/>
    <cellStyle name="Normal 2 8 2 4" xfId="1369"/>
    <cellStyle name="Normal 2 8 2_REDE DE ESGOTO" xfId="1370"/>
    <cellStyle name="Normal 2 9" xfId="250"/>
    <cellStyle name="Normal 2 9 2" xfId="1371"/>
    <cellStyle name="Normal 2 9 2 2" xfId="1372"/>
    <cellStyle name="Normal 2 9 2 2 2" xfId="1373"/>
    <cellStyle name="Normal 2 9 2 2 3" xfId="1374"/>
    <cellStyle name="Normal 2 9 2 2_REDE DE ESGOTO" xfId="1375"/>
    <cellStyle name="Normal 2 9 2 3" xfId="1376"/>
    <cellStyle name="Normal 2 9 2 4" xfId="1377"/>
    <cellStyle name="Normal 2 9 2_REDE DE ESGOTO" xfId="1378"/>
    <cellStyle name="Normal 2_Cópia de Custos Montagem Mecânica Adutora" xfId="1379"/>
    <cellStyle name="Normal 20" xfId="1380"/>
    <cellStyle name="Normal 20 2" xfId="1381"/>
    <cellStyle name="Normal 20 2 2" xfId="1382"/>
    <cellStyle name="Normal 20 2_REDE DE ESGOTO" xfId="1383"/>
    <cellStyle name="Normal 20 3" xfId="1384"/>
    <cellStyle name="Normal 20 4" xfId="1385"/>
    <cellStyle name="Normal 20 5" xfId="1386"/>
    <cellStyle name="Normal 20_REDE DE ESGOTO" xfId="1387"/>
    <cellStyle name="Normal 21" xfId="1388"/>
    <cellStyle name="Normal 21 2" xfId="1389"/>
    <cellStyle name="Normal 21_REDE DE ESGOTO" xfId="1390"/>
    <cellStyle name="Normal 22" xfId="1391"/>
    <cellStyle name="Normal 22 2" xfId="1392"/>
    <cellStyle name="Normal 22_REDE DE ESGOTO" xfId="1393"/>
    <cellStyle name="Normal 23" xfId="1394"/>
    <cellStyle name="Normal 23 2" xfId="1395"/>
    <cellStyle name="Normal 23_REDE DE ESGOTO" xfId="1396"/>
    <cellStyle name="Normal 24" xfId="1397"/>
    <cellStyle name="Normal 24 2" xfId="1398"/>
    <cellStyle name="Normal 25" xfId="1399"/>
    <cellStyle name="Normal 25 2" xfId="1400"/>
    <cellStyle name="Normal 25_REDE DE ESGOTO" xfId="1401"/>
    <cellStyle name="Normal 26" xfId="1402"/>
    <cellStyle name="Normal 27" xfId="1403"/>
    <cellStyle name="Normal 28" xfId="1404"/>
    <cellStyle name="Normal 29" xfId="1405"/>
    <cellStyle name="Normal 3" xfId="3"/>
    <cellStyle name="Normal 3 10" xfId="251"/>
    <cellStyle name="Normal 3 100" xfId="252"/>
    <cellStyle name="Normal 3 101" xfId="253"/>
    <cellStyle name="Normal 3 102" xfId="254"/>
    <cellStyle name="Normal 3 103" xfId="255"/>
    <cellStyle name="Normal 3 104" xfId="256"/>
    <cellStyle name="Normal 3 105" xfId="257"/>
    <cellStyle name="Normal 3 106" xfId="258"/>
    <cellStyle name="Normal 3 107" xfId="259"/>
    <cellStyle name="Normal 3 108" xfId="260"/>
    <cellStyle name="Normal 3 109" xfId="261"/>
    <cellStyle name="Normal 3 11" xfId="262"/>
    <cellStyle name="Normal 3 110" xfId="263"/>
    <cellStyle name="Normal 3 111" xfId="264"/>
    <cellStyle name="Normal 3 112" xfId="265"/>
    <cellStyle name="Normal 3 113" xfId="266"/>
    <cellStyle name="Normal 3 114" xfId="267"/>
    <cellStyle name="Normal 3 115" xfId="268"/>
    <cellStyle name="Normal 3 116" xfId="269"/>
    <cellStyle name="Normal 3 117" xfId="270"/>
    <cellStyle name="Normal 3 118" xfId="271"/>
    <cellStyle name="Normal 3 119" xfId="272"/>
    <cellStyle name="Normal 3 12" xfId="273"/>
    <cellStyle name="Normal 3 120" xfId="274"/>
    <cellStyle name="Normal 3 121" xfId="275"/>
    <cellStyle name="Normal 3 122" xfId="276"/>
    <cellStyle name="Normal 3 123" xfId="277"/>
    <cellStyle name="Normal 3 124" xfId="278"/>
    <cellStyle name="Normal 3 125" xfId="279"/>
    <cellStyle name="Normal 3 126" xfId="280"/>
    <cellStyle name="Normal 3 127" xfId="281"/>
    <cellStyle name="Normal 3 128" xfId="282"/>
    <cellStyle name="Normal 3 129" xfId="283"/>
    <cellStyle name="Normal 3 13" xfId="284"/>
    <cellStyle name="Normal 3 130" xfId="285"/>
    <cellStyle name="Normal 3 131" xfId="286"/>
    <cellStyle name="Normal 3 132" xfId="287"/>
    <cellStyle name="Normal 3 133" xfId="288"/>
    <cellStyle name="Normal 3 134" xfId="289"/>
    <cellStyle name="Normal 3 135" xfId="290"/>
    <cellStyle name="Normal 3 136" xfId="291"/>
    <cellStyle name="Normal 3 137" xfId="292"/>
    <cellStyle name="Normal 3 137 10" xfId="293"/>
    <cellStyle name="Normal 3 137 11" xfId="294"/>
    <cellStyle name="Normal 3 137 12" xfId="295"/>
    <cellStyle name="Normal 3 137 13" xfId="296"/>
    <cellStyle name="Normal 3 137 14" xfId="297"/>
    <cellStyle name="Normal 3 137 15" xfId="298"/>
    <cellStyle name="Normal 3 137 16" xfId="299"/>
    <cellStyle name="Normal 3 137 17" xfId="300"/>
    <cellStyle name="Normal 3 137 18" xfId="301"/>
    <cellStyle name="Normal 3 137 19" xfId="302"/>
    <cellStyle name="Normal 3 137 2" xfId="303"/>
    <cellStyle name="Normal 3 137 20" xfId="304"/>
    <cellStyle name="Normal 3 137 21" xfId="305"/>
    <cellStyle name="Normal 3 137 22" xfId="306"/>
    <cellStyle name="Normal 3 137 23" xfId="307"/>
    <cellStyle name="Normal 3 137 24" xfId="308"/>
    <cellStyle name="Normal 3 137 25" xfId="309"/>
    <cellStyle name="Normal 3 137 26" xfId="310"/>
    <cellStyle name="Normal 3 137 27" xfId="311"/>
    <cellStyle name="Normal 3 137 3" xfId="312"/>
    <cellStyle name="Normal 3 137 4" xfId="313"/>
    <cellStyle name="Normal 3 137 5" xfId="314"/>
    <cellStyle name="Normal 3 137 6" xfId="315"/>
    <cellStyle name="Normal 3 137 7" xfId="316"/>
    <cellStyle name="Normal 3 137 8" xfId="317"/>
    <cellStyle name="Normal 3 137 9" xfId="318"/>
    <cellStyle name="Normal 3 138" xfId="319"/>
    <cellStyle name="Normal 3 139" xfId="320"/>
    <cellStyle name="Normal 3 14" xfId="321"/>
    <cellStyle name="Normal 3 140" xfId="322"/>
    <cellStyle name="Normal 3 141" xfId="323"/>
    <cellStyle name="Normal 3 142" xfId="324"/>
    <cellStyle name="Normal 3 143" xfId="325"/>
    <cellStyle name="Normal 3 144" xfId="326"/>
    <cellStyle name="Normal 3 145" xfId="327"/>
    <cellStyle name="Normal 3 146" xfId="328"/>
    <cellStyle name="Normal 3 147" xfId="329"/>
    <cellStyle name="Normal 3 148" xfId="330"/>
    <cellStyle name="Normal 3 149" xfId="331"/>
    <cellStyle name="Normal 3 15" xfId="332"/>
    <cellStyle name="Normal 3 150" xfId="333"/>
    <cellStyle name="Normal 3 151" xfId="334"/>
    <cellStyle name="Normal 3 152" xfId="335"/>
    <cellStyle name="Normal 3 153" xfId="336"/>
    <cellStyle name="Normal 3 154" xfId="337"/>
    <cellStyle name="Normal 3 155" xfId="338"/>
    <cellStyle name="Normal 3 156" xfId="339"/>
    <cellStyle name="Normal 3 157" xfId="340"/>
    <cellStyle name="Normal 3 158" xfId="341"/>
    <cellStyle name="Normal 3 159" xfId="342"/>
    <cellStyle name="Normal 3 16" xfId="343"/>
    <cellStyle name="Normal 3 160" xfId="344"/>
    <cellStyle name="Normal 3 161" xfId="345"/>
    <cellStyle name="Normal 3 162" xfId="346"/>
    <cellStyle name="Normal 3 163" xfId="347"/>
    <cellStyle name="Normal 3 164" xfId="348"/>
    <cellStyle name="Normal 3 165" xfId="349"/>
    <cellStyle name="Normal 3 166" xfId="350"/>
    <cellStyle name="Normal 3 167" xfId="351"/>
    <cellStyle name="Normal 3 168" xfId="352"/>
    <cellStyle name="Normal 3 169" xfId="353"/>
    <cellStyle name="Normal 3 17" xfId="354"/>
    <cellStyle name="Normal 3 170" xfId="355"/>
    <cellStyle name="Normal 3 171" xfId="356"/>
    <cellStyle name="Normal 3 172" xfId="357"/>
    <cellStyle name="Normal 3 173" xfId="358"/>
    <cellStyle name="Normal 3 174" xfId="359"/>
    <cellStyle name="Normal 3 175" xfId="360"/>
    <cellStyle name="Normal 3 176" xfId="361"/>
    <cellStyle name="Normal 3 177" xfId="362"/>
    <cellStyle name="Normal 3 178" xfId="363"/>
    <cellStyle name="Normal 3 179" xfId="364"/>
    <cellStyle name="Normal 3 18" xfId="365"/>
    <cellStyle name="Normal 3 180" xfId="366"/>
    <cellStyle name="Normal 3 181" xfId="367"/>
    <cellStyle name="Normal 3 182" xfId="368"/>
    <cellStyle name="Normal 3 183" xfId="369"/>
    <cellStyle name="Normal 3 184" xfId="370"/>
    <cellStyle name="Normal 3 185" xfId="371"/>
    <cellStyle name="Normal 3 186" xfId="372"/>
    <cellStyle name="Normal 3 187" xfId="373"/>
    <cellStyle name="Normal 3 188" xfId="374"/>
    <cellStyle name="Normal 3 189" xfId="375"/>
    <cellStyle name="Normal 3 19" xfId="376"/>
    <cellStyle name="Normal 3 190" xfId="377"/>
    <cellStyle name="Normal 3 191" xfId="378"/>
    <cellStyle name="Normal 3 192" xfId="379"/>
    <cellStyle name="Normal 3 193" xfId="380"/>
    <cellStyle name="Normal 3 194" xfId="381"/>
    <cellStyle name="Normal 3 195" xfId="382"/>
    <cellStyle name="Normal 3 196" xfId="383"/>
    <cellStyle name="Normal 3 197" xfId="384"/>
    <cellStyle name="Normal 3 198" xfId="385"/>
    <cellStyle name="Normal 3 199" xfId="386"/>
    <cellStyle name="Normal 3 2" xfId="21"/>
    <cellStyle name="Normal 3 2 2" xfId="1406"/>
    <cellStyle name="Normal 3 2 3" xfId="1407"/>
    <cellStyle name="Normal 3 2_REDE DE ESGOTO" xfId="1408"/>
    <cellStyle name="Normal 3 20" xfId="387"/>
    <cellStyle name="Normal 3 200" xfId="388"/>
    <cellStyle name="Normal 3 201" xfId="389"/>
    <cellStyle name="Normal 3 202" xfId="390"/>
    <cellStyle name="Normal 3 203" xfId="391"/>
    <cellStyle name="Normal 3 204" xfId="392"/>
    <cellStyle name="Normal 3 205" xfId="393"/>
    <cellStyle name="Normal 3 206" xfId="394"/>
    <cellStyle name="Normal 3 207" xfId="395"/>
    <cellStyle name="Normal 3 208" xfId="396"/>
    <cellStyle name="Normal 3 209" xfId="397"/>
    <cellStyle name="Normal 3 21" xfId="398"/>
    <cellStyle name="Normal 3 210" xfId="399"/>
    <cellStyle name="Normal 3 211" xfId="400"/>
    <cellStyle name="Normal 3 212" xfId="401"/>
    <cellStyle name="Normal 3 213" xfId="402"/>
    <cellStyle name="Normal 3 214" xfId="403"/>
    <cellStyle name="Normal 3 215" xfId="404"/>
    <cellStyle name="Normal 3 216" xfId="405"/>
    <cellStyle name="Normal 3 217" xfId="406"/>
    <cellStyle name="Normal 3 218" xfId="407"/>
    <cellStyle name="Normal 3 219" xfId="408"/>
    <cellStyle name="Normal 3 22" xfId="409"/>
    <cellStyle name="Normal 3 220" xfId="410"/>
    <cellStyle name="Normal 3 221" xfId="411"/>
    <cellStyle name="Normal 3 222" xfId="412"/>
    <cellStyle name="Normal 3 223" xfId="413"/>
    <cellStyle name="Normal 3 224" xfId="414"/>
    <cellStyle name="Normal 3 225" xfId="415"/>
    <cellStyle name="Normal 3 226" xfId="416"/>
    <cellStyle name="Normal 3 227" xfId="417"/>
    <cellStyle name="Normal 3 228" xfId="418"/>
    <cellStyle name="Normal 3 229" xfId="419"/>
    <cellStyle name="Normal 3 23" xfId="420"/>
    <cellStyle name="Normal 3 230" xfId="421"/>
    <cellStyle name="Normal 3 24" xfId="422"/>
    <cellStyle name="Normal 3 25" xfId="423"/>
    <cellStyle name="Normal 3 26" xfId="424"/>
    <cellStyle name="Normal 3 27" xfId="425"/>
    <cellStyle name="Normal 3 28" xfId="426"/>
    <cellStyle name="Normal 3 29" xfId="427"/>
    <cellStyle name="Normal 3 3" xfId="22"/>
    <cellStyle name="Normal 3 30" xfId="428"/>
    <cellStyle name="Normal 3 31" xfId="429"/>
    <cellStyle name="Normal 3 32" xfId="430"/>
    <cellStyle name="Normal 3 33" xfId="431"/>
    <cellStyle name="Normal 3 34" xfId="432"/>
    <cellStyle name="Normal 3 35" xfId="433"/>
    <cellStyle name="Normal 3 36" xfId="434"/>
    <cellStyle name="Normal 3 37" xfId="435"/>
    <cellStyle name="Normal 3 38" xfId="436"/>
    <cellStyle name="Normal 3 39" xfId="437"/>
    <cellStyle name="Normal 3 4" xfId="438"/>
    <cellStyle name="Normal 3 40" xfId="439"/>
    <cellStyle name="Normal 3 41" xfId="440"/>
    <cellStyle name="Normal 3 42" xfId="441"/>
    <cellStyle name="Normal 3 43" xfId="442"/>
    <cellStyle name="Normal 3 44" xfId="443"/>
    <cellStyle name="Normal 3 45" xfId="444"/>
    <cellStyle name="Normal 3 46" xfId="445"/>
    <cellStyle name="Normal 3 47" xfId="446"/>
    <cellStyle name="Normal 3 48" xfId="447"/>
    <cellStyle name="Normal 3 49" xfId="448"/>
    <cellStyle name="Normal 3 5" xfId="449"/>
    <cellStyle name="Normal 3 50" xfId="450"/>
    <cellStyle name="Normal 3 51" xfId="451"/>
    <cellStyle name="Normal 3 52" xfId="452"/>
    <cellStyle name="Normal 3 53" xfId="453"/>
    <cellStyle name="Normal 3 54" xfId="454"/>
    <cellStyle name="Normal 3 55" xfId="455"/>
    <cellStyle name="Normal 3 56" xfId="456"/>
    <cellStyle name="Normal 3 57" xfId="457"/>
    <cellStyle name="Normal 3 58" xfId="458"/>
    <cellStyle name="Normal 3 59" xfId="459"/>
    <cellStyle name="Normal 3 6" xfId="460"/>
    <cellStyle name="Normal 3 60" xfId="461"/>
    <cellStyle name="Normal 3 61" xfId="462"/>
    <cellStyle name="Normal 3 62" xfId="463"/>
    <cellStyle name="Normal 3 63" xfId="464"/>
    <cellStyle name="Normal 3 64" xfId="465"/>
    <cellStyle name="Normal 3 65" xfId="466"/>
    <cellStyle name="Normal 3 66" xfId="467"/>
    <cellStyle name="Normal 3 67" xfId="468"/>
    <cellStyle name="Normal 3 68" xfId="469"/>
    <cellStyle name="Normal 3 69" xfId="470"/>
    <cellStyle name="Normal 3 7" xfId="471"/>
    <cellStyle name="Normal 3 70" xfId="472"/>
    <cellStyle name="Normal 3 71" xfId="473"/>
    <cellStyle name="Normal 3 72" xfId="474"/>
    <cellStyle name="Normal 3 73" xfId="475"/>
    <cellStyle name="Normal 3 74" xfId="476"/>
    <cellStyle name="Normal 3 75" xfId="477"/>
    <cellStyle name="Normal 3 76" xfId="478"/>
    <cellStyle name="Normal 3 77" xfId="479"/>
    <cellStyle name="Normal 3 78" xfId="480"/>
    <cellStyle name="Normal 3 79" xfId="481"/>
    <cellStyle name="Normal 3 8" xfId="482"/>
    <cellStyle name="Normal 3 80" xfId="483"/>
    <cellStyle name="Normal 3 81" xfId="484"/>
    <cellStyle name="Normal 3 82" xfId="485"/>
    <cellStyle name="Normal 3 83" xfId="486"/>
    <cellStyle name="Normal 3 84" xfId="487"/>
    <cellStyle name="Normal 3 85" xfId="488"/>
    <cellStyle name="Normal 3 86" xfId="489"/>
    <cellStyle name="Normal 3 87" xfId="490"/>
    <cellStyle name="Normal 3 88" xfId="491"/>
    <cellStyle name="Normal 3 89" xfId="492"/>
    <cellStyle name="Normal 3 9" xfId="493"/>
    <cellStyle name="Normal 3 90" xfId="494"/>
    <cellStyle name="Normal 3 91" xfId="495"/>
    <cellStyle name="Normal 3 92" xfId="496"/>
    <cellStyle name="Normal 3 93" xfId="497"/>
    <cellStyle name="Normal 3 94" xfId="498"/>
    <cellStyle name="Normal 3 95" xfId="499"/>
    <cellStyle name="Normal 3 96" xfId="500"/>
    <cellStyle name="Normal 3 97" xfId="501"/>
    <cellStyle name="Normal 3 98" xfId="502"/>
    <cellStyle name="Normal 3 99" xfId="503"/>
    <cellStyle name="Normal 30" xfId="1409"/>
    <cellStyle name="Normal 31" xfId="1410"/>
    <cellStyle name="Normal 32" xfId="1411"/>
    <cellStyle name="Normal 4" xfId="1"/>
    <cellStyle name="Normal 4 2" xfId="504"/>
    <cellStyle name="Normal 4 2 2" xfId="1412"/>
    <cellStyle name="Normal 4 2 2 2" xfId="1413"/>
    <cellStyle name="Normal 4 2 2 2 2" xfId="1414"/>
    <cellStyle name="Normal 4 2 2 2 2 2" xfId="1415"/>
    <cellStyle name="Normal 4 2 2 2 2_REDE DE ESGOTO" xfId="1416"/>
    <cellStyle name="Normal 4 2 2 2 3" xfId="1417"/>
    <cellStyle name="Normal 4 2 2 2 4" xfId="1418"/>
    <cellStyle name="Normal 4 2 2 2_REDE DE ESGOTO" xfId="1419"/>
    <cellStyle name="Normal 4 2 2 3" xfId="1420"/>
    <cellStyle name="Normal 4 2 2 3 2" xfId="1421"/>
    <cellStyle name="Normal 4 2 2 3_REDE DE ESGOTO" xfId="1422"/>
    <cellStyle name="Normal 4 2 2 4" xfId="1423"/>
    <cellStyle name="Normal 4 2 2 5" xfId="1424"/>
    <cellStyle name="Normal 4 2 2_REDE DE ESGOTO" xfId="1425"/>
    <cellStyle name="Normal 4 2 3" xfId="1426"/>
    <cellStyle name="Normal 4 2 4" xfId="1427"/>
    <cellStyle name="Normal 4 2 4 2" xfId="1428"/>
    <cellStyle name="Normal 4 2 4 3" xfId="1429"/>
    <cellStyle name="Normal 4 2 4_REDE DE ESGOTO" xfId="1430"/>
    <cellStyle name="Normal 4 2 5" xfId="1431"/>
    <cellStyle name="Normal 4 2 5 2" xfId="1432"/>
    <cellStyle name="Normal 4 2 5_REDE DE ESGOTO" xfId="1433"/>
    <cellStyle name="Normal 4 2 6" xfId="1434"/>
    <cellStyle name="Normal 4 3" xfId="1435"/>
    <cellStyle name="Normal 4 3 2" xfId="1436"/>
    <cellStyle name="Normal 4 3 2 2" xfId="1437"/>
    <cellStyle name="Normal 4 3 2 2 2" xfId="1438"/>
    <cellStyle name="Normal 4 3 2 2 3" xfId="1439"/>
    <cellStyle name="Normal 4 3 2 2_REDE DE ESGOTO" xfId="1440"/>
    <cellStyle name="Normal 4 3 2 3" xfId="1441"/>
    <cellStyle name="Normal 4 3 2 4" xfId="1442"/>
    <cellStyle name="Normal 4 3 2_REDE DE ESGOTO" xfId="1443"/>
    <cellStyle name="Normal 4 3 3" xfId="1444"/>
    <cellStyle name="Normal 4 3 3 2" xfId="1445"/>
    <cellStyle name="Normal 4 3 3 2 2" xfId="1446"/>
    <cellStyle name="Normal 4 3 3 2_REDE DE ESGOTO" xfId="1447"/>
    <cellStyle name="Normal 4 3 3 3" xfId="1448"/>
    <cellStyle name="Normal 4 3 3 4" xfId="1449"/>
    <cellStyle name="Normal 4 3 3_REDE DE ESGOTO" xfId="1450"/>
    <cellStyle name="Normal 4 3 4" xfId="1451"/>
    <cellStyle name="Normal 4 3 4 2" xfId="1452"/>
    <cellStyle name="Normal 4 3 4 3" xfId="1453"/>
    <cellStyle name="Normal 4 3 4_REDE DE ESGOTO" xfId="1454"/>
    <cellStyle name="Normal 4 3 5" xfId="1455"/>
    <cellStyle name="Normal 4 3 6" xfId="1456"/>
    <cellStyle name="Normal 4 3_REDE DE ESGOTO" xfId="1457"/>
    <cellStyle name="Normal 4 4" xfId="1458"/>
    <cellStyle name="Normal 4 4 2" xfId="1459"/>
    <cellStyle name="Normal 4 4 2 2" xfId="1460"/>
    <cellStyle name="Normal 4 4 2 2 2" xfId="1461"/>
    <cellStyle name="Normal 4 4 2 2_REDE DE ESGOTO" xfId="1462"/>
    <cellStyle name="Normal 4 4 2 3" xfId="1463"/>
    <cellStyle name="Normal 4 4 2 4" xfId="1464"/>
    <cellStyle name="Normal 4 4 2_REDE DE ESGOTO" xfId="1465"/>
    <cellStyle name="Normal 4 4 3" xfId="1466"/>
    <cellStyle name="Normal 4 4 3 2" xfId="1467"/>
    <cellStyle name="Normal 4 4 3_REDE DE ESGOTO" xfId="1468"/>
    <cellStyle name="Normal 4 4 4" xfId="1469"/>
    <cellStyle name="Normal 4 4 5" xfId="1470"/>
    <cellStyle name="Normal 4 4_REDE DE ESGOTO" xfId="1471"/>
    <cellStyle name="Normal 4 5" xfId="1472"/>
    <cellStyle name="Normal 4 5 2" xfId="1473"/>
    <cellStyle name="Normal 4 5_REDE DE ESGOTO" xfId="1474"/>
    <cellStyle name="Normal 4 6" xfId="1475"/>
    <cellStyle name="Normal 4 6 2" xfId="1476"/>
    <cellStyle name="Normal 4 6 2 2" xfId="1477"/>
    <cellStyle name="Normal 4 6 2 2 2" xfId="1478"/>
    <cellStyle name="Normal 4 6 2 2_REDE DE ESGOTO" xfId="1479"/>
    <cellStyle name="Normal 4 6 2 3" xfId="1480"/>
    <cellStyle name="Normal 4 6 2_REDE DE ESGOTO" xfId="1481"/>
    <cellStyle name="Normal 4 6 3" xfId="1482"/>
    <cellStyle name="Normal 4 6 3 2" xfId="1483"/>
    <cellStyle name="Normal 4 6 3_REDE DE ESGOTO" xfId="1484"/>
    <cellStyle name="Normal 4 6 4" xfId="1485"/>
    <cellStyle name="Normal 4 6_REDE DE ESGOTO" xfId="1486"/>
    <cellStyle name="Normal 4 7" xfId="1487"/>
    <cellStyle name="Normal 4_REDE DE ESGOTO" xfId="1488"/>
    <cellStyle name="Normal 5" xfId="9"/>
    <cellStyle name="Normal 5 10" xfId="1489"/>
    <cellStyle name="Normal 5 11" xfId="1490"/>
    <cellStyle name="Normal 5 12" xfId="1491"/>
    <cellStyle name="Normal 5 2" xfId="505"/>
    <cellStyle name="Normal 5 2 2" xfId="1492"/>
    <cellStyle name="Normal 5 2 2 2" xfId="1493"/>
    <cellStyle name="Normal 5 2 2 2 2" xfId="1494"/>
    <cellStyle name="Normal 5 2 2 2_REDE DE ESGOTO" xfId="1495"/>
    <cellStyle name="Normal 5 2 2 3" xfId="1496"/>
    <cellStyle name="Normal 5 2 2 4" xfId="1497"/>
    <cellStyle name="Normal 5 2 2_REDE DE ESGOTO" xfId="1498"/>
    <cellStyle name="Normal 5 2 3" xfId="1499"/>
    <cellStyle name="Normal 5 2 4" xfId="1500"/>
    <cellStyle name="Normal 5 2 5" xfId="1501"/>
    <cellStyle name="Normal 5 3" xfId="1502"/>
    <cellStyle name="Normal 5 3 2" xfId="1503"/>
    <cellStyle name="Normal 5 4" xfId="1504"/>
    <cellStyle name="Normal 5 4 2" xfId="1505"/>
    <cellStyle name="Normal 5 4_REDE DE ESGOTO" xfId="1506"/>
    <cellStyle name="Normal 5 5" xfId="1507"/>
    <cellStyle name="Normal 5 6" xfId="1508"/>
    <cellStyle name="Normal 5 7" xfId="1509"/>
    <cellStyle name="Normal 5 8" xfId="1510"/>
    <cellStyle name="Normal 5 9" xfId="1511"/>
    <cellStyle name="Normal 5_REDE DE ESGOTO" xfId="1512"/>
    <cellStyle name="Normal 6" xfId="18"/>
    <cellStyle name="Normal 6 10" xfId="506"/>
    <cellStyle name="Normal 6 100" xfId="507"/>
    <cellStyle name="Normal 6 101" xfId="508"/>
    <cellStyle name="Normal 6 102" xfId="509"/>
    <cellStyle name="Normal 6 103" xfId="510"/>
    <cellStyle name="Normal 6 104" xfId="511"/>
    <cellStyle name="Normal 6 105" xfId="512"/>
    <cellStyle name="Normal 6 106" xfId="513"/>
    <cellStyle name="Normal 6 107" xfId="514"/>
    <cellStyle name="Normal 6 108" xfId="515"/>
    <cellStyle name="Normal 6 109" xfId="516"/>
    <cellStyle name="Normal 6 11" xfId="517"/>
    <cellStyle name="Normal 6 110" xfId="518"/>
    <cellStyle name="Normal 6 111" xfId="519"/>
    <cellStyle name="Normal 6 112" xfId="520"/>
    <cellStyle name="Normal 6 113" xfId="521"/>
    <cellStyle name="Normal 6 114" xfId="522"/>
    <cellStyle name="Normal 6 115" xfId="523"/>
    <cellStyle name="Normal 6 116" xfId="524"/>
    <cellStyle name="Normal 6 117" xfId="525"/>
    <cellStyle name="Normal 6 118" xfId="526"/>
    <cellStyle name="Normal 6 119" xfId="527"/>
    <cellStyle name="Normal 6 12" xfId="528"/>
    <cellStyle name="Normal 6 120" xfId="529"/>
    <cellStyle name="Normal 6 121" xfId="530"/>
    <cellStyle name="Normal 6 122" xfId="531"/>
    <cellStyle name="Normal 6 123" xfId="532"/>
    <cellStyle name="Normal 6 124" xfId="533"/>
    <cellStyle name="Normal 6 125" xfId="534"/>
    <cellStyle name="Normal 6 126" xfId="535"/>
    <cellStyle name="Normal 6 127" xfId="536"/>
    <cellStyle name="Normal 6 128" xfId="537"/>
    <cellStyle name="Normal 6 129" xfId="538"/>
    <cellStyle name="Normal 6 13" xfId="539"/>
    <cellStyle name="Normal 6 130" xfId="540"/>
    <cellStyle name="Normal 6 131" xfId="541"/>
    <cellStyle name="Normal 6 132" xfId="542"/>
    <cellStyle name="Normal 6 133" xfId="543"/>
    <cellStyle name="Normal 6 134" xfId="544"/>
    <cellStyle name="Normal 6 135" xfId="545"/>
    <cellStyle name="Normal 6 136" xfId="546"/>
    <cellStyle name="Normal 6 136 10" xfId="547"/>
    <cellStyle name="Normal 6 136 11" xfId="548"/>
    <cellStyle name="Normal 6 136 12" xfId="549"/>
    <cellStyle name="Normal 6 136 13" xfId="550"/>
    <cellStyle name="Normal 6 136 14" xfId="551"/>
    <cellStyle name="Normal 6 136 15" xfId="552"/>
    <cellStyle name="Normal 6 136 16" xfId="553"/>
    <cellStyle name="Normal 6 136 17" xfId="554"/>
    <cellStyle name="Normal 6 136 18" xfId="555"/>
    <cellStyle name="Normal 6 136 19" xfId="556"/>
    <cellStyle name="Normal 6 136 2" xfId="557"/>
    <cellStyle name="Normal 6 136 20" xfId="558"/>
    <cellStyle name="Normal 6 136 21" xfId="559"/>
    <cellStyle name="Normal 6 136 22" xfId="560"/>
    <cellStyle name="Normal 6 136 23" xfId="561"/>
    <cellStyle name="Normal 6 136 24" xfId="562"/>
    <cellStyle name="Normal 6 136 25" xfId="563"/>
    <cellStyle name="Normal 6 136 26" xfId="564"/>
    <cellStyle name="Normal 6 136 27" xfId="565"/>
    <cellStyle name="Normal 6 136 3" xfId="566"/>
    <cellStyle name="Normal 6 136 4" xfId="567"/>
    <cellStyle name="Normal 6 136 5" xfId="568"/>
    <cellStyle name="Normal 6 136 6" xfId="569"/>
    <cellStyle name="Normal 6 136 7" xfId="570"/>
    <cellStyle name="Normal 6 136 8" xfId="571"/>
    <cellStyle name="Normal 6 136 9" xfId="572"/>
    <cellStyle name="Normal 6 137" xfId="573"/>
    <cellStyle name="Normal 6 138" xfId="574"/>
    <cellStyle name="Normal 6 139" xfId="575"/>
    <cellStyle name="Normal 6 14" xfId="576"/>
    <cellStyle name="Normal 6 140" xfId="577"/>
    <cellStyle name="Normal 6 141" xfId="578"/>
    <cellStyle name="Normal 6 142" xfId="579"/>
    <cellStyle name="Normal 6 143" xfId="580"/>
    <cellStyle name="Normal 6 144" xfId="581"/>
    <cellStyle name="Normal 6 145" xfId="582"/>
    <cellStyle name="Normal 6 146" xfId="583"/>
    <cellStyle name="Normal 6 147" xfId="584"/>
    <cellStyle name="Normal 6 148" xfId="585"/>
    <cellStyle name="Normal 6 149" xfId="586"/>
    <cellStyle name="Normal 6 15" xfId="587"/>
    <cellStyle name="Normal 6 150" xfId="588"/>
    <cellStyle name="Normal 6 151" xfId="589"/>
    <cellStyle name="Normal 6 152" xfId="590"/>
    <cellStyle name="Normal 6 153" xfId="591"/>
    <cellStyle name="Normal 6 154" xfId="592"/>
    <cellStyle name="Normal 6 155" xfId="593"/>
    <cellStyle name="Normal 6 156" xfId="594"/>
    <cellStyle name="Normal 6 157" xfId="595"/>
    <cellStyle name="Normal 6 158" xfId="596"/>
    <cellStyle name="Normal 6 159" xfId="597"/>
    <cellStyle name="Normal 6 16" xfId="598"/>
    <cellStyle name="Normal 6 160" xfId="599"/>
    <cellStyle name="Normal 6 161" xfId="600"/>
    <cellStyle name="Normal 6 162" xfId="601"/>
    <cellStyle name="Normal 6 163" xfId="602"/>
    <cellStyle name="Normal 6 164" xfId="603"/>
    <cellStyle name="Normal 6 165" xfId="604"/>
    <cellStyle name="Normal 6 166" xfId="605"/>
    <cellStyle name="Normal 6 167" xfId="606"/>
    <cellStyle name="Normal 6 168" xfId="607"/>
    <cellStyle name="Normal 6 169" xfId="608"/>
    <cellStyle name="Normal 6 17" xfId="609"/>
    <cellStyle name="Normal 6 170" xfId="610"/>
    <cellStyle name="Normal 6 171" xfId="611"/>
    <cellStyle name="Normal 6 172" xfId="612"/>
    <cellStyle name="Normal 6 173" xfId="613"/>
    <cellStyle name="Normal 6 174" xfId="614"/>
    <cellStyle name="Normal 6 175" xfId="615"/>
    <cellStyle name="Normal 6 176" xfId="616"/>
    <cellStyle name="Normal 6 177" xfId="617"/>
    <cellStyle name="Normal 6 178" xfId="618"/>
    <cellStyle name="Normal 6 179" xfId="619"/>
    <cellStyle name="Normal 6 18" xfId="620"/>
    <cellStyle name="Normal 6 180" xfId="621"/>
    <cellStyle name="Normal 6 181" xfId="622"/>
    <cellStyle name="Normal 6 182" xfId="623"/>
    <cellStyle name="Normal 6 183" xfId="624"/>
    <cellStyle name="Normal 6 184" xfId="625"/>
    <cellStyle name="Normal 6 185" xfId="626"/>
    <cellStyle name="Normal 6 186" xfId="627"/>
    <cellStyle name="Normal 6 187" xfId="628"/>
    <cellStyle name="Normal 6 188" xfId="629"/>
    <cellStyle name="Normal 6 189" xfId="630"/>
    <cellStyle name="Normal 6 19" xfId="631"/>
    <cellStyle name="Normal 6 190" xfId="632"/>
    <cellStyle name="Normal 6 191" xfId="633"/>
    <cellStyle name="Normal 6 192" xfId="634"/>
    <cellStyle name="Normal 6 193" xfId="635"/>
    <cellStyle name="Normal 6 194" xfId="636"/>
    <cellStyle name="Normal 6 195" xfId="637"/>
    <cellStyle name="Normal 6 196" xfId="638"/>
    <cellStyle name="Normal 6 197" xfId="639"/>
    <cellStyle name="Normal 6 198" xfId="640"/>
    <cellStyle name="Normal 6 199" xfId="641"/>
    <cellStyle name="Normal 6 2" xfId="19"/>
    <cellStyle name="Normal 6 2 2" xfId="1513"/>
    <cellStyle name="Normal 6 2 2 2" xfId="1514"/>
    <cellStyle name="Normal 6 2 2 2 2" xfId="1515"/>
    <cellStyle name="Normal 6 2 2 2_REDE DE ESGOTO" xfId="1516"/>
    <cellStyle name="Normal 6 2 2 3" xfId="1517"/>
    <cellStyle name="Normal 6 2 2 4" xfId="1518"/>
    <cellStyle name="Normal 6 2 2_REDE DE ESGOTO" xfId="1519"/>
    <cellStyle name="Normal 6 2 3" xfId="1520"/>
    <cellStyle name="Normal 6 2_REDE DE ESGOTO" xfId="1521"/>
    <cellStyle name="Normal 6 20" xfId="642"/>
    <cellStyle name="Normal 6 200" xfId="643"/>
    <cellStyle name="Normal 6 201" xfId="644"/>
    <cellStyle name="Normal 6 202" xfId="645"/>
    <cellStyle name="Normal 6 203" xfId="646"/>
    <cellStyle name="Normal 6 204" xfId="647"/>
    <cellStyle name="Normal 6 205" xfId="648"/>
    <cellStyle name="Normal 6 206" xfId="649"/>
    <cellStyle name="Normal 6 207" xfId="650"/>
    <cellStyle name="Normal 6 208" xfId="651"/>
    <cellStyle name="Normal 6 209" xfId="652"/>
    <cellStyle name="Normal 6 21" xfId="653"/>
    <cellStyle name="Normal 6 210" xfId="654"/>
    <cellStyle name="Normal 6 211" xfId="655"/>
    <cellStyle name="Normal 6 212" xfId="656"/>
    <cellStyle name="Normal 6 213" xfId="657"/>
    <cellStyle name="Normal 6 214" xfId="658"/>
    <cellStyle name="Normal 6 215" xfId="659"/>
    <cellStyle name="Normal 6 216" xfId="660"/>
    <cellStyle name="Normal 6 217" xfId="661"/>
    <cellStyle name="Normal 6 218" xfId="662"/>
    <cellStyle name="Normal 6 219" xfId="663"/>
    <cellStyle name="Normal 6 22" xfId="664"/>
    <cellStyle name="Normal 6 220" xfId="665"/>
    <cellStyle name="Normal 6 221" xfId="666"/>
    <cellStyle name="Normal 6 222" xfId="667"/>
    <cellStyle name="Normal 6 223" xfId="668"/>
    <cellStyle name="Normal 6 224" xfId="669"/>
    <cellStyle name="Normal 6 225" xfId="670"/>
    <cellStyle name="Normal 6 226" xfId="671"/>
    <cellStyle name="Normal 6 227" xfId="672"/>
    <cellStyle name="Normal 6 228" xfId="673"/>
    <cellStyle name="Normal 6 229" xfId="674"/>
    <cellStyle name="Normal 6 23" xfId="675"/>
    <cellStyle name="Normal 6 24" xfId="676"/>
    <cellStyle name="Normal 6 25" xfId="677"/>
    <cellStyle name="Normal 6 26" xfId="678"/>
    <cellStyle name="Normal 6 27" xfId="679"/>
    <cellStyle name="Normal 6 28" xfId="680"/>
    <cellStyle name="Normal 6 29" xfId="681"/>
    <cellStyle name="Normal 6 3" xfId="682"/>
    <cellStyle name="Normal 6 3 2" xfId="1522"/>
    <cellStyle name="Normal 6 3 2 2" xfId="1523"/>
    <cellStyle name="Normal 6 3 2 2 2" xfId="1524"/>
    <cellStyle name="Normal 6 3 2 2_REDE DE ESGOTO" xfId="1525"/>
    <cellStyle name="Normal 6 3 2 3" xfId="1526"/>
    <cellStyle name="Normal 6 3 2_REDE DE ESGOTO" xfId="1527"/>
    <cellStyle name="Normal 6 3 3" xfId="1528"/>
    <cellStyle name="Normal 6 3 3 2" xfId="1529"/>
    <cellStyle name="Normal 6 3 3_REDE DE ESGOTO" xfId="1530"/>
    <cellStyle name="Normal 6 3 4" xfId="1531"/>
    <cellStyle name="Normal 6 3 5" xfId="1532"/>
    <cellStyle name="Normal 6 30" xfId="683"/>
    <cellStyle name="Normal 6 31" xfId="684"/>
    <cellStyle name="Normal 6 32" xfId="685"/>
    <cellStyle name="Normal 6 33" xfId="686"/>
    <cellStyle name="Normal 6 34" xfId="687"/>
    <cellStyle name="Normal 6 35" xfId="688"/>
    <cellStyle name="Normal 6 36" xfId="689"/>
    <cellStyle name="Normal 6 37" xfId="690"/>
    <cellStyle name="Normal 6 38" xfId="691"/>
    <cellStyle name="Normal 6 39" xfId="692"/>
    <cellStyle name="Normal 6 4" xfId="693"/>
    <cellStyle name="Normal 6 40" xfId="694"/>
    <cellStyle name="Normal 6 41" xfId="695"/>
    <cellStyle name="Normal 6 42" xfId="696"/>
    <cellStyle name="Normal 6 43" xfId="697"/>
    <cellStyle name="Normal 6 44" xfId="698"/>
    <cellStyle name="Normal 6 45" xfId="699"/>
    <cellStyle name="Normal 6 46" xfId="700"/>
    <cellStyle name="Normal 6 47" xfId="701"/>
    <cellStyle name="Normal 6 48" xfId="702"/>
    <cellStyle name="Normal 6 49" xfId="703"/>
    <cellStyle name="Normal 6 5" xfId="704"/>
    <cellStyle name="Normal 6 50" xfId="705"/>
    <cellStyle name="Normal 6 51" xfId="706"/>
    <cellStyle name="Normal 6 52" xfId="707"/>
    <cellStyle name="Normal 6 53" xfId="708"/>
    <cellStyle name="Normal 6 54" xfId="709"/>
    <cellStyle name="Normal 6 55" xfId="710"/>
    <cellStyle name="Normal 6 56" xfId="711"/>
    <cellStyle name="Normal 6 57" xfId="712"/>
    <cellStyle name="Normal 6 58" xfId="713"/>
    <cellStyle name="Normal 6 59" xfId="714"/>
    <cellStyle name="Normal 6 6" xfId="715"/>
    <cellStyle name="Normal 6 60" xfId="716"/>
    <cellStyle name="Normal 6 61" xfId="717"/>
    <cellStyle name="Normal 6 62" xfId="718"/>
    <cellStyle name="Normal 6 63" xfId="719"/>
    <cellStyle name="Normal 6 64" xfId="720"/>
    <cellStyle name="Normal 6 65" xfId="721"/>
    <cellStyle name="Normal 6 66" xfId="722"/>
    <cellStyle name="Normal 6 67" xfId="723"/>
    <cellStyle name="Normal 6 68" xfId="724"/>
    <cellStyle name="Normal 6 69" xfId="725"/>
    <cellStyle name="Normal 6 7" xfId="726"/>
    <cellStyle name="Normal 6 70" xfId="727"/>
    <cellStyle name="Normal 6 71" xfId="728"/>
    <cellStyle name="Normal 6 72" xfId="729"/>
    <cellStyle name="Normal 6 73" xfId="730"/>
    <cellStyle name="Normal 6 74" xfId="731"/>
    <cellStyle name="Normal 6 75" xfId="732"/>
    <cellStyle name="Normal 6 76" xfId="733"/>
    <cellStyle name="Normal 6 77" xfId="734"/>
    <cellStyle name="Normal 6 78" xfId="735"/>
    <cellStyle name="Normal 6 79" xfId="736"/>
    <cellStyle name="Normal 6 8" xfId="737"/>
    <cellStyle name="Normal 6 80" xfId="738"/>
    <cellStyle name="Normal 6 81" xfId="739"/>
    <cellStyle name="Normal 6 82" xfId="740"/>
    <cellStyle name="Normal 6 83" xfId="741"/>
    <cellStyle name="Normal 6 84" xfId="742"/>
    <cellStyle name="Normal 6 85" xfId="743"/>
    <cellStyle name="Normal 6 86" xfId="744"/>
    <cellStyle name="Normal 6 87" xfId="745"/>
    <cellStyle name="Normal 6 88" xfId="746"/>
    <cellStyle name="Normal 6 89" xfId="747"/>
    <cellStyle name="Normal 6 9" xfId="748"/>
    <cellStyle name="Normal 6 90" xfId="749"/>
    <cellStyle name="Normal 6 91" xfId="750"/>
    <cellStyle name="Normal 6 92" xfId="751"/>
    <cellStyle name="Normal 6 93" xfId="752"/>
    <cellStyle name="Normal 6 94" xfId="753"/>
    <cellStyle name="Normal 6 95" xfId="754"/>
    <cellStyle name="Normal 6 96" xfId="755"/>
    <cellStyle name="Normal 6 97" xfId="756"/>
    <cellStyle name="Normal 6 98" xfId="757"/>
    <cellStyle name="Normal 6 99" xfId="758"/>
    <cellStyle name="Normal 7" xfId="23"/>
    <cellStyle name="Normal 7 2" xfId="1533"/>
    <cellStyle name="Normal 7 3" xfId="1534"/>
    <cellStyle name="Normal 7 4" xfId="1535"/>
    <cellStyle name="Normal 7_REDE DE ESGOTO" xfId="1536"/>
    <cellStyle name="Normal 8" xfId="24"/>
    <cellStyle name="Normal 8 2" xfId="1537"/>
    <cellStyle name="Normal 8 3" xfId="1538"/>
    <cellStyle name="Normal 8 3 2" xfId="1539"/>
    <cellStyle name="Normal 8 3 2 2" xfId="1540"/>
    <cellStyle name="Normal 8 3 2 2 2" xfId="1541"/>
    <cellStyle name="Normal 8 3 2 2_REDE DE ESGOTO" xfId="1542"/>
    <cellStyle name="Normal 8 3 2 3" xfId="1543"/>
    <cellStyle name="Normal 8 3 2_REDE DE ESGOTO" xfId="1544"/>
    <cellStyle name="Normal 8 3 3" xfId="1545"/>
    <cellStyle name="Normal 8 3 3 2" xfId="1546"/>
    <cellStyle name="Normal 8 3 3_REDE DE ESGOTO" xfId="1547"/>
    <cellStyle name="Normal 8 3 4" xfId="1548"/>
    <cellStyle name="Normal 8 3 5" xfId="1549"/>
    <cellStyle name="Normal 8_REDE DE ESGOTO" xfId="1550"/>
    <cellStyle name="Normal 9" xfId="27"/>
    <cellStyle name="Normal 9 2" xfId="1551"/>
    <cellStyle name="Normal 9 3" xfId="1552"/>
    <cellStyle name="Normal 9_REDE DE ESGOTO" xfId="1553"/>
    <cellStyle name="Nota 2" xfId="10"/>
    <cellStyle name="Nota 2 2" xfId="1554"/>
    <cellStyle name="Nota 2 2 2" xfId="1555"/>
    <cellStyle name="Nota 2 2 2 2" xfId="1556"/>
    <cellStyle name="Nota 2 2 3" xfId="1557"/>
    <cellStyle name="Nota 2 3" xfId="1558"/>
    <cellStyle name="Nota 2 3 2" xfId="1559"/>
    <cellStyle name="Nota 2 3 2 2" xfId="1560"/>
    <cellStyle name="Nota 2 3 3" xfId="1561"/>
    <cellStyle name="Nota 2 3 4" xfId="1562"/>
    <cellStyle name="Nota 2 4" xfId="1563"/>
    <cellStyle name="Nota 2 5" xfId="1564"/>
    <cellStyle name="Nota 3" xfId="1565"/>
    <cellStyle name="Nota 3 2" xfId="1566"/>
    <cellStyle name="Nota 4" xfId="1567"/>
    <cellStyle name="Nota 4 2" xfId="1568"/>
    <cellStyle name="Nota 4 3" xfId="1569"/>
    <cellStyle name="Nota 5" xfId="1570"/>
    <cellStyle name="Percentual" xfId="1571"/>
    <cellStyle name="planilhas" xfId="1572"/>
    <cellStyle name="Ponto" xfId="1573"/>
    <cellStyle name="Porcentagem" xfId="1068" builtinId="5"/>
    <cellStyle name="Porcentagem 2" xfId="11"/>
    <cellStyle name="Porcentagem 2 10" xfId="759"/>
    <cellStyle name="Porcentagem 2 11" xfId="760"/>
    <cellStyle name="Porcentagem 2 12" xfId="761"/>
    <cellStyle name="Porcentagem 2 13" xfId="762"/>
    <cellStyle name="Porcentagem 2 14" xfId="763"/>
    <cellStyle name="Porcentagem 2 14 2" xfId="1574"/>
    <cellStyle name="Porcentagem 2 14 2 2" xfId="1575"/>
    <cellStyle name="Porcentagem 2 14 2 2 2" xfId="1576"/>
    <cellStyle name="Porcentagem 2 14 2 3" xfId="1577"/>
    <cellStyle name="Porcentagem 2 14 3" xfId="1578"/>
    <cellStyle name="Porcentagem 2 14 3 2" xfId="1579"/>
    <cellStyle name="Porcentagem 2 14 4" xfId="1580"/>
    <cellStyle name="Porcentagem 2 15" xfId="764"/>
    <cellStyle name="Porcentagem 2 16" xfId="765"/>
    <cellStyle name="Porcentagem 2 17" xfId="766"/>
    <cellStyle name="Porcentagem 2 18" xfId="767"/>
    <cellStyle name="Porcentagem 2 19" xfId="768"/>
    <cellStyle name="Porcentagem 2 2" xfId="4"/>
    <cellStyle name="Porcentagem 2 2 2" xfId="769"/>
    <cellStyle name="Porcentagem 2 2 2 2" xfId="1581"/>
    <cellStyle name="Porcentagem 2 2 2 2 2" xfId="1582"/>
    <cellStyle name="Porcentagem 2 2 2 2 2 2" xfId="1583"/>
    <cellStyle name="Porcentagem 2 2 2 2 3" xfId="1584"/>
    <cellStyle name="Porcentagem 2 2 2 2 4" xfId="1585"/>
    <cellStyle name="Porcentagem 2 2 2 3" xfId="1586"/>
    <cellStyle name="Porcentagem 2 2 2 4" xfId="1587"/>
    <cellStyle name="Porcentagem 2 2 3" xfId="1588"/>
    <cellStyle name="Porcentagem 2 20" xfId="770"/>
    <cellStyle name="Porcentagem 2 21" xfId="771"/>
    <cellStyle name="Porcentagem 2 22" xfId="772"/>
    <cellStyle name="Porcentagem 2 23" xfId="773"/>
    <cellStyle name="Porcentagem 2 24" xfId="774"/>
    <cellStyle name="Porcentagem 2 25" xfId="775"/>
    <cellStyle name="Porcentagem 2 26" xfId="776"/>
    <cellStyle name="Porcentagem 2 27" xfId="777"/>
    <cellStyle name="Porcentagem 2 28" xfId="778"/>
    <cellStyle name="Porcentagem 2 29" xfId="779"/>
    <cellStyle name="Porcentagem 2 3" xfId="12"/>
    <cellStyle name="Porcentagem 2 3 2" xfId="1589"/>
    <cellStyle name="Porcentagem 2 3 2 2" xfId="1590"/>
    <cellStyle name="Porcentagem 2 3 2 2 2" xfId="1591"/>
    <cellStyle name="Porcentagem 2 3 2 2 2 2" xfId="1592"/>
    <cellStyle name="Porcentagem 2 3 2 2 3" xfId="1593"/>
    <cellStyle name="Porcentagem 2 3 2 2 4" xfId="1594"/>
    <cellStyle name="Porcentagem 2 3 2 3" xfId="1595"/>
    <cellStyle name="Porcentagem 2 3 3" xfId="1596"/>
    <cellStyle name="Porcentagem 2 3 3 2" xfId="1597"/>
    <cellStyle name="Porcentagem 2 3 3 2 2" xfId="1598"/>
    <cellStyle name="Porcentagem 2 3 3 2 2 2" xfId="1599"/>
    <cellStyle name="Porcentagem 2 3 3 2 3" xfId="1600"/>
    <cellStyle name="Porcentagem 2 3 3 3" xfId="1601"/>
    <cellStyle name="Porcentagem 2 3 3 3 2" xfId="1602"/>
    <cellStyle name="Porcentagem 2 3 3 4" xfId="1603"/>
    <cellStyle name="Porcentagem 2 3 3 5" xfId="1604"/>
    <cellStyle name="Porcentagem 2 3 4" xfId="1605"/>
    <cellStyle name="Porcentagem 2 30" xfId="780"/>
    <cellStyle name="Porcentagem 2 31" xfId="781"/>
    <cellStyle name="Porcentagem 2 32" xfId="782"/>
    <cellStyle name="Porcentagem 2 33" xfId="783"/>
    <cellStyle name="Porcentagem 2 34" xfId="784"/>
    <cellStyle name="Porcentagem 2 35" xfId="785"/>
    <cellStyle name="Porcentagem 2 36" xfId="786"/>
    <cellStyle name="Porcentagem 2 37" xfId="787"/>
    <cellStyle name="Porcentagem 2 38" xfId="788"/>
    <cellStyle name="Porcentagem 2 39" xfId="789"/>
    <cellStyle name="Porcentagem 2 4" xfId="790"/>
    <cellStyle name="Porcentagem 2 4 2" xfId="1606"/>
    <cellStyle name="Porcentagem 2 4 2 2" xfId="1607"/>
    <cellStyle name="Porcentagem 2 4 2 2 2" xfId="1608"/>
    <cellStyle name="Porcentagem 2 4 2 2 2 2" xfId="1609"/>
    <cellStyle name="Porcentagem 2 4 2 2 3" xfId="1610"/>
    <cellStyle name="Porcentagem 2 4 2 2 4" xfId="1611"/>
    <cellStyle name="Porcentagem 2 4 2 3" xfId="1612"/>
    <cellStyle name="Porcentagem 2 4 3" xfId="1613"/>
    <cellStyle name="Porcentagem 2 40" xfId="791"/>
    <cellStyle name="Porcentagem 2 41" xfId="792"/>
    <cellStyle name="Porcentagem 2 42" xfId="793"/>
    <cellStyle name="Porcentagem 2 43" xfId="794"/>
    <cellStyle name="Porcentagem 2 44" xfId="795"/>
    <cellStyle name="Porcentagem 2 45" xfId="796"/>
    <cellStyle name="Porcentagem 2 46" xfId="797"/>
    <cellStyle name="Porcentagem 2 47" xfId="798"/>
    <cellStyle name="Porcentagem 2 48" xfId="799"/>
    <cellStyle name="Porcentagem 2 49" xfId="800"/>
    <cellStyle name="Porcentagem 2 5" xfId="801"/>
    <cellStyle name="Porcentagem 2 5 2" xfId="1614"/>
    <cellStyle name="Porcentagem 2 5 2 2" xfId="1615"/>
    <cellStyle name="Porcentagem 2 5 2 2 2" xfId="1616"/>
    <cellStyle name="Porcentagem 2 5 2 2 2 2" xfId="1617"/>
    <cellStyle name="Porcentagem 2 5 2 2 3" xfId="1618"/>
    <cellStyle name="Porcentagem 2 5 2 2 4" xfId="1619"/>
    <cellStyle name="Porcentagem 2 5 2 3" xfId="1620"/>
    <cellStyle name="Porcentagem 2 5 3" xfId="1621"/>
    <cellStyle name="Porcentagem 2 50" xfId="802"/>
    <cellStyle name="Porcentagem 2 51" xfId="803"/>
    <cellStyle name="Porcentagem 2 52" xfId="804"/>
    <cellStyle name="Porcentagem 2 53" xfId="805"/>
    <cellStyle name="Porcentagem 2 54" xfId="806"/>
    <cellStyle name="Porcentagem 2 55" xfId="807"/>
    <cellStyle name="Porcentagem 2 56" xfId="808"/>
    <cellStyle name="Porcentagem 2 57" xfId="809"/>
    <cellStyle name="Porcentagem 2 58" xfId="810"/>
    <cellStyle name="Porcentagem 2 59" xfId="811"/>
    <cellStyle name="Porcentagem 2 6" xfId="812"/>
    <cellStyle name="Porcentagem 2 6 2" xfId="1622"/>
    <cellStyle name="Porcentagem 2 6 2 2" xfId="1623"/>
    <cellStyle name="Porcentagem 2 6 2 2 2" xfId="1624"/>
    <cellStyle name="Porcentagem 2 6 2 2 2 2" xfId="1625"/>
    <cellStyle name="Porcentagem 2 6 2 2 3" xfId="1626"/>
    <cellStyle name="Porcentagem 2 6 2 2 4" xfId="1627"/>
    <cellStyle name="Porcentagem 2 6 2 3" xfId="1628"/>
    <cellStyle name="Porcentagem 2 6 3" xfId="1629"/>
    <cellStyle name="Porcentagem 2 60" xfId="813"/>
    <cellStyle name="Porcentagem 2 61" xfId="814"/>
    <cellStyle name="Porcentagem 2 62" xfId="815"/>
    <cellStyle name="Porcentagem 2 63" xfId="816"/>
    <cellStyle name="Porcentagem 2 64" xfId="817"/>
    <cellStyle name="Porcentagem 2 65" xfId="818"/>
    <cellStyle name="Porcentagem 2 66" xfId="819"/>
    <cellStyle name="Porcentagem 2 67" xfId="820"/>
    <cellStyle name="Porcentagem 2 68" xfId="821"/>
    <cellStyle name="Porcentagem 2 69" xfId="822"/>
    <cellStyle name="Porcentagem 2 7" xfId="823"/>
    <cellStyle name="Porcentagem 2 7 2" xfId="1630"/>
    <cellStyle name="Porcentagem 2 7 2 2" xfId="1631"/>
    <cellStyle name="Porcentagem 2 7 2 2 2" xfId="1632"/>
    <cellStyle name="Porcentagem 2 7 2 2 2 2" xfId="1633"/>
    <cellStyle name="Porcentagem 2 7 2 2 3" xfId="1634"/>
    <cellStyle name="Porcentagem 2 7 2 2 4" xfId="1635"/>
    <cellStyle name="Porcentagem 2 7 2 3" xfId="1636"/>
    <cellStyle name="Porcentagem 2 7 3" xfId="1637"/>
    <cellStyle name="Porcentagem 2 7 3 2" xfId="1638"/>
    <cellStyle name="Porcentagem 2 7 3 2 2" xfId="1639"/>
    <cellStyle name="Porcentagem 2 7 3 3" xfId="1640"/>
    <cellStyle name="Porcentagem 2 7 3 4" xfId="1641"/>
    <cellStyle name="Porcentagem 2 7 4" xfId="1642"/>
    <cellStyle name="Porcentagem 2 7 4 2" xfId="1643"/>
    <cellStyle name="Porcentagem 2 7 4 3" xfId="1644"/>
    <cellStyle name="Porcentagem 2 7 5" xfId="1645"/>
    <cellStyle name="Porcentagem 2 7 6" xfId="1646"/>
    <cellStyle name="Porcentagem 2 70" xfId="824"/>
    <cellStyle name="Porcentagem 2 71" xfId="825"/>
    <cellStyle name="Porcentagem 2 72" xfId="826"/>
    <cellStyle name="Porcentagem 2 73" xfId="827"/>
    <cellStyle name="Porcentagem 2 74" xfId="828"/>
    <cellStyle name="Porcentagem 2 75" xfId="829"/>
    <cellStyle name="Porcentagem 2 76" xfId="830"/>
    <cellStyle name="Porcentagem 2 77" xfId="831"/>
    <cellStyle name="Porcentagem 2 78" xfId="832"/>
    <cellStyle name="Porcentagem 2 79" xfId="833"/>
    <cellStyle name="Porcentagem 2 8" xfId="834"/>
    <cellStyle name="Porcentagem 2 8 2" xfId="1647"/>
    <cellStyle name="Porcentagem 2 8 2 2" xfId="1648"/>
    <cellStyle name="Porcentagem 2 8 2 2 2" xfId="1649"/>
    <cellStyle name="Porcentagem 2 8 2 2 2 2" xfId="1650"/>
    <cellStyle name="Porcentagem 2 8 2 2 3" xfId="1651"/>
    <cellStyle name="Porcentagem 2 8 2 2 4" xfId="1652"/>
    <cellStyle name="Porcentagem 2 8 2 3" xfId="1653"/>
    <cellStyle name="Porcentagem 2 8 3" xfId="1654"/>
    <cellStyle name="Porcentagem 2 8 3 2" xfId="1655"/>
    <cellStyle name="Porcentagem 2 8 3 2 2" xfId="1656"/>
    <cellStyle name="Porcentagem 2 8 3 3" xfId="1657"/>
    <cellStyle name="Porcentagem 2 8 3 4" xfId="1658"/>
    <cellStyle name="Porcentagem 2 8 4" xfId="1659"/>
    <cellStyle name="Porcentagem 2 8 4 2" xfId="1660"/>
    <cellStyle name="Porcentagem 2 8 4 3" xfId="1661"/>
    <cellStyle name="Porcentagem 2 8 5" xfId="1662"/>
    <cellStyle name="Porcentagem 2 8 6" xfId="1663"/>
    <cellStyle name="Porcentagem 2 9" xfId="835"/>
    <cellStyle name="Porcentagem 3" xfId="13"/>
    <cellStyle name="Porcentagem 3 10" xfId="836"/>
    <cellStyle name="Porcentagem 3 100" xfId="837"/>
    <cellStyle name="Porcentagem 3 101" xfId="838"/>
    <cellStyle name="Porcentagem 3 102" xfId="839"/>
    <cellStyle name="Porcentagem 3 103" xfId="840"/>
    <cellStyle name="Porcentagem 3 104" xfId="841"/>
    <cellStyle name="Porcentagem 3 105" xfId="842"/>
    <cellStyle name="Porcentagem 3 106" xfId="843"/>
    <cellStyle name="Porcentagem 3 107" xfId="844"/>
    <cellStyle name="Porcentagem 3 108" xfId="845"/>
    <cellStyle name="Porcentagem 3 109" xfId="846"/>
    <cellStyle name="Porcentagem 3 11" xfId="847"/>
    <cellStyle name="Porcentagem 3 110" xfId="848"/>
    <cellStyle name="Porcentagem 3 111" xfId="849"/>
    <cellStyle name="Porcentagem 3 112" xfId="850"/>
    <cellStyle name="Porcentagem 3 113" xfId="851"/>
    <cellStyle name="Porcentagem 3 114" xfId="852"/>
    <cellStyle name="Porcentagem 3 115" xfId="853"/>
    <cellStyle name="Porcentagem 3 116" xfId="854"/>
    <cellStyle name="Porcentagem 3 117" xfId="855"/>
    <cellStyle name="Porcentagem 3 118" xfId="856"/>
    <cellStyle name="Porcentagem 3 119" xfId="857"/>
    <cellStyle name="Porcentagem 3 12" xfId="858"/>
    <cellStyle name="Porcentagem 3 120" xfId="859"/>
    <cellStyle name="Porcentagem 3 121" xfId="860"/>
    <cellStyle name="Porcentagem 3 122" xfId="861"/>
    <cellStyle name="Porcentagem 3 123" xfId="862"/>
    <cellStyle name="Porcentagem 3 124" xfId="863"/>
    <cellStyle name="Porcentagem 3 125" xfId="864"/>
    <cellStyle name="Porcentagem 3 126" xfId="865"/>
    <cellStyle name="Porcentagem 3 127" xfId="866"/>
    <cellStyle name="Porcentagem 3 128" xfId="867"/>
    <cellStyle name="Porcentagem 3 129" xfId="868"/>
    <cellStyle name="Porcentagem 3 13" xfId="869"/>
    <cellStyle name="Porcentagem 3 130" xfId="870"/>
    <cellStyle name="Porcentagem 3 131" xfId="871"/>
    <cellStyle name="Porcentagem 3 132" xfId="872"/>
    <cellStyle name="Porcentagem 3 133" xfId="873"/>
    <cellStyle name="Porcentagem 3 134" xfId="874"/>
    <cellStyle name="Porcentagem 3 135" xfId="875"/>
    <cellStyle name="Porcentagem 3 136" xfId="876"/>
    <cellStyle name="Porcentagem 3 137" xfId="877"/>
    <cellStyle name="Porcentagem 3 138" xfId="878"/>
    <cellStyle name="Porcentagem 3 139" xfId="879"/>
    <cellStyle name="Porcentagem 3 14" xfId="880"/>
    <cellStyle name="Porcentagem 3 140" xfId="881"/>
    <cellStyle name="Porcentagem 3 141" xfId="882"/>
    <cellStyle name="Porcentagem 3 142" xfId="883"/>
    <cellStyle name="Porcentagem 3 143" xfId="884"/>
    <cellStyle name="Porcentagem 3 144" xfId="885"/>
    <cellStyle name="Porcentagem 3 145" xfId="886"/>
    <cellStyle name="Porcentagem 3 146" xfId="887"/>
    <cellStyle name="Porcentagem 3 147" xfId="888"/>
    <cellStyle name="Porcentagem 3 148" xfId="889"/>
    <cellStyle name="Porcentagem 3 149" xfId="890"/>
    <cellStyle name="Porcentagem 3 15" xfId="891"/>
    <cellStyle name="Porcentagem 3 150" xfId="892"/>
    <cellStyle name="Porcentagem 3 151" xfId="893"/>
    <cellStyle name="Porcentagem 3 152" xfId="894"/>
    <cellStyle name="Porcentagem 3 153" xfId="895"/>
    <cellStyle name="Porcentagem 3 154" xfId="896"/>
    <cellStyle name="Porcentagem 3 155" xfId="897"/>
    <cellStyle name="Porcentagem 3 156" xfId="898"/>
    <cellStyle name="Porcentagem 3 157" xfId="899"/>
    <cellStyle name="Porcentagem 3 158" xfId="900"/>
    <cellStyle name="Porcentagem 3 159" xfId="901"/>
    <cellStyle name="Porcentagem 3 16" xfId="902"/>
    <cellStyle name="Porcentagem 3 160" xfId="903"/>
    <cellStyle name="Porcentagem 3 161" xfId="904"/>
    <cellStyle name="Porcentagem 3 162" xfId="905"/>
    <cellStyle name="Porcentagem 3 163" xfId="906"/>
    <cellStyle name="Porcentagem 3 164" xfId="907"/>
    <cellStyle name="Porcentagem 3 165" xfId="908"/>
    <cellStyle name="Porcentagem 3 166" xfId="909"/>
    <cellStyle name="Porcentagem 3 167" xfId="910"/>
    <cellStyle name="Porcentagem 3 168" xfId="911"/>
    <cellStyle name="Porcentagem 3 169" xfId="912"/>
    <cellStyle name="Porcentagem 3 17" xfId="913"/>
    <cellStyle name="Porcentagem 3 170" xfId="914"/>
    <cellStyle name="Porcentagem 3 171" xfId="915"/>
    <cellStyle name="Porcentagem 3 172" xfId="916"/>
    <cellStyle name="Porcentagem 3 173" xfId="917"/>
    <cellStyle name="Porcentagem 3 174" xfId="918"/>
    <cellStyle name="Porcentagem 3 175" xfId="919"/>
    <cellStyle name="Porcentagem 3 176" xfId="920"/>
    <cellStyle name="Porcentagem 3 177" xfId="921"/>
    <cellStyle name="Porcentagem 3 178" xfId="922"/>
    <cellStyle name="Porcentagem 3 179" xfId="923"/>
    <cellStyle name="Porcentagem 3 18" xfId="924"/>
    <cellStyle name="Porcentagem 3 180" xfId="925"/>
    <cellStyle name="Porcentagem 3 181" xfId="926"/>
    <cellStyle name="Porcentagem 3 182" xfId="927"/>
    <cellStyle name="Porcentagem 3 183" xfId="928"/>
    <cellStyle name="Porcentagem 3 184" xfId="929"/>
    <cellStyle name="Porcentagem 3 185" xfId="930"/>
    <cellStyle name="Porcentagem 3 186" xfId="931"/>
    <cellStyle name="Porcentagem 3 187" xfId="932"/>
    <cellStyle name="Porcentagem 3 188" xfId="933"/>
    <cellStyle name="Porcentagem 3 189" xfId="934"/>
    <cellStyle name="Porcentagem 3 19" xfId="935"/>
    <cellStyle name="Porcentagem 3 190" xfId="936"/>
    <cellStyle name="Porcentagem 3 191" xfId="937"/>
    <cellStyle name="Porcentagem 3 192" xfId="938"/>
    <cellStyle name="Porcentagem 3 193" xfId="939"/>
    <cellStyle name="Porcentagem 3 194" xfId="940"/>
    <cellStyle name="Porcentagem 3 195" xfId="941"/>
    <cellStyle name="Porcentagem 3 196" xfId="942"/>
    <cellStyle name="Porcentagem 3 197" xfId="943"/>
    <cellStyle name="Porcentagem 3 198" xfId="944"/>
    <cellStyle name="Porcentagem 3 199" xfId="945"/>
    <cellStyle name="Porcentagem 3 2" xfId="946"/>
    <cellStyle name="Porcentagem 3 20" xfId="947"/>
    <cellStyle name="Porcentagem 3 200" xfId="948"/>
    <cellStyle name="Porcentagem 3 201" xfId="949"/>
    <cellStyle name="Porcentagem 3 202" xfId="950"/>
    <cellStyle name="Porcentagem 3 203" xfId="951"/>
    <cellStyle name="Porcentagem 3 204" xfId="952"/>
    <cellStyle name="Porcentagem 3 205" xfId="953"/>
    <cellStyle name="Porcentagem 3 206" xfId="954"/>
    <cellStyle name="Porcentagem 3 207" xfId="955"/>
    <cellStyle name="Porcentagem 3 208" xfId="956"/>
    <cellStyle name="Porcentagem 3 209" xfId="957"/>
    <cellStyle name="Porcentagem 3 21" xfId="958"/>
    <cellStyle name="Porcentagem 3 210" xfId="959"/>
    <cellStyle name="Porcentagem 3 211" xfId="960"/>
    <cellStyle name="Porcentagem 3 212" xfId="961"/>
    <cellStyle name="Porcentagem 3 213" xfId="962"/>
    <cellStyle name="Porcentagem 3 214" xfId="963"/>
    <cellStyle name="Porcentagem 3 215" xfId="964"/>
    <cellStyle name="Porcentagem 3 216" xfId="965"/>
    <cellStyle name="Porcentagem 3 217" xfId="966"/>
    <cellStyle name="Porcentagem 3 218" xfId="967"/>
    <cellStyle name="Porcentagem 3 219" xfId="968"/>
    <cellStyle name="Porcentagem 3 22" xfId="969"/>
    <cellStyle name="Porcentagem 3 220" xfId="970"/>
    <cellStyle name="Porcentagem 3 221" xfId="971"/>
    <cellStyle name="Porcentagem 3 222" xfId="972"/>
    <cellStyle name="Porcentagem 3 223" xfId="973"/>
    <cellStyle name="Porcentagem 3 224" xfId="974"/>
    <cellStyle name="Porcentagem 3 225" xfId="975"/>
    <cellStyle name="Porcentagem 3 226" xfId="976"/>
    <cellStyle name="Porcentagem 3 227" xfId="977"/>
    <cellStyle name="Porcentagem 3 228" xfId="978"/>
    <cellStyle name="Porcentagem 3 23" xfId="979"/>
    <cellStyle name="Porcentagem 3 24" xfId="980"/>
    <cellStyle name="Porcentagem 3 25" xfId="981"/>
    <cellStyle name="Porcentagem 3 26" xfId="982"/>
    <cellStyle name="Porcentagem 3 27" xfId="983"/>
    <cellStyle name="Porcentagem 3 28" xfId="984"/>
    <cellStyle name="Porcentagem 3 29" xfId="985"/>
    <cellStyle name="Porcentagem 3 3" xfId="986"/>
    <cellStyle name="Porcentagem 3 30" xfId="987"/>
    <cellStyle name="Porcentagem 3 31" xfId="988"/>
    <cellStyle name="Porcentagem 3 32" xfId="989"/>
    <cellStyle name="Porcentagem 3 33" xfId="990"/>
    <cellStyle name="Porcentagem 3 34" xfId="991"/>
    <cellStyle name="Porcentagem 3 35" xfId="992"/>
    <cellStyle name="Porcentagem 3 36" xfId="993"/>
    <cellStyle name="Porcentagem 3 37" xfId="994"/>
    <cellStyle name="Porcentagem 3 38" xfId="995"/>
    <cellStyle name="Porcentagem 3 39" xfId="996"/>
    <cellStyle name="Porcentagem 3 4" xfId="997"/>
    <cellStyle name="Porcentagem 3 40" xfId="998"/>
    <cellStyle name="Porcentagem 3 41" xfId="999"/>
    <cellStyle name="Porcentagem 3 42" xfId="1000"/>
    <cellStyle name="Porcentagem 3 43" xfId="1001"/>
    <cellStyle name="Porcentagem 3 44" xfId="1002"/>
    <cellStyle name="Porcentagem 3 45" xfId="1003"/>
    <cellStyle name="Porcentagem 3 46" xfId="1004"/>
    <cellStyle name="Porcentagem 3 47" xfId="1005"/>
    <cellStyle name="Porcentagem 3 48" xfId="1006"/>
    <cellStyle name="Porcentagem 3 49" xfId="1007"/>
    <cellStyle name="Porcentagem 3 5" xfId="1008"/>
    <cellStyle name="Porcentagem 3 50" xfId="1009"/>
    <cellStyle name="Porcentagem 3 51" xfId="1010"/>
    <cellStyle name="Porcentagem 3 52" xfId="1011"/>
    <cellStyle name="Porcentagem 3 53" xfId="1012"/>
    <cellStyle name="Porcentagem 3 54" xfId="1013"/>
    <cellStyle name="Porcentagem 3 55" xfId="1014"/>
    <cellStyle name="Porcentagem 3 56" xfId="1015"/>
    <cellStyle name="Porcentagem 3 57" xfId="1016"/>
    <cellStyle name="Porcentagem 3 58" xfId="1017"/>
    <cellStyle name="Porcentagem 3 59" xfId="1018"/>
    <cellStyle name="Porcentagem 3 6" xfId="1019"/>
    <cellStyle name="Porcentagem 3 60" xfId="1020"/>
    <cellStyle name="Porcentagem 3 61" xfId="1021"/>
    <cellStyle name="Porcentagem 3 62" xfId="1022"/>
    <cellStyle name="Porcentagem 3 63" xfId="1023"/>
    <cellStyle name="Porcentagem 3 64" xfId="1024"/>
    <cellStyle name="Porcentagem 3 65" xfId="1025"/>
    <cellStyle name="Porcentagem 3 66" xfId="1026"/>
    <cellStyle name="Porcentagem 3 67" xfId="1027"/>
    <cellStyle name="Porcentagem 3 68" xfId="1028"/>
    <cellStyle name="Porcentagem 3 69" xfId="1029"/>
    <cellStyle name="Porcentagem 3 7" xfId="1030"/>
    <cellStyle name="Porcentagem 3 70" xfId="1031"/>
    <cellStyle name="Porcentagem 3 71" xfId="1032"/>
    <cellStyle name="Porcentagem 3 72" xfId="1033"/>
    <cellStyle name="Porcentagem 3 73" xfId="1034"/>
    <cellStyle name="Porcentagem 3 74" xfId="1035"/>
    <cellStyle name="Porcentagem 3 75" xfId="1036"/>
    <cellStyle name="Porcentagem 3 76" xfId="1037"/>
    <cellStyle name="Porcentagem 3 77" xfId="1038"/>
    <cellStyle name="Porcentagem 3 78" xfId="1039"/>
    <cellStyle name="Porcentagem 3 79" xfId="1040"/>
    <cellStyle name="Porcentagem 3 8" xfId="1041"/>
    <cellStyle name="Porcentagem 3 80" xfId="1042"/>
    <cellStyle name="Porcentagem 3 81" xfId="1043"/>
    <cellStyle name="Porcentagem 3 82" xfId="1044"/>
    <cellStyle name="Porcentagem 3 83" xfId="1045"/>
    <cellStyle name="Porcentagem 3 84" xfId="1046"/>
    <cellStyle name="Porcentagem 3 85" xfId="1047"/>
    <cellStyle name="Porcentagem 3 86" xfId="1048"/>
    <cellStyle name="Porcentagem 3 87" xfId="1049"/>
    <cellStyle name="Porcentagem 3 88" xfId="1050"/>
    <cellStyle name="Porcentagem 3 89" xfId="1051"/>
    <cellStyle name="Porcentagem 3 9" xfId="1052"/>
    <cellStyle name="Porcentagem 3 90" xfId="1053"/>
    <cellStyle name="Porcentagem 3 91" xfId="1054"/>
    <cellStyle name="Porcentagem 3 92" xfId="1055"/>
    <cellStyle name="Porcentagem 3 93" xfId="1056"/>
    <cellStyle name="Porcentagem 3 94" xfId="1057"/>
    <cellStyle name="Porcentagem 3 95" xfId="1058"/>
    <cellStyle name="Porcentagem 3 96" xfId="1059"/>
    <cellStyle name="Porcentagem 3 97" xfId="1060"/>
    <cellStyle name="Porcentagem 3 98" xfId="1061"/>
    <cellStyle name="Porcentagem 3 99" xfId="1062"/>
    <cellStyle name="Porcentagem 4" xfId="25"/>
    <cellStyle name="Porcentagem 4 10" xfId="1664"/>
    <cellStyle name="Porcentagem 4 11" xfId="1665"/>
    <cellStyle name="Porcentagem 4 2" xfId="1666"/>
    <cellStyle name="Porcentagem 4 2 2" xfId="1667"/>
    <cellStyle name="Porcentagem 4 2 3" xfId="1668"/>
    <cellStyle name="Porcentagem 4 3" xfId="1669"/>
    <cellStyle name="Porcentagem 4 3 2" xfId="1670"/>
    <cellStyle name="Porcentagem 4 3 2 2" xfId="1671"/>
    <cellStyle name="Porcentagem 4 3 3" xfId="1672"/>
    <cellStyle name="Porcentagem 4 3 4" xfId="1673"/>
    <cellStyle name="Porcentagem 4 4" xfId="1674"/>
    <cellStyle name="Porcentagem 4 4 2" xfId="1675"/>
    <cellStyle name="Porcentagem 4 5" xfId="1676"/>
    <cellStyle name="Porcentagem 4 6" xfId="1677"/>
    <cellStyle name="Porcentagem 4 7" xfId="1678"/>
    <cellStyle name="Porcentagem 4 8" xfId="1679"/>
    <cellStyle name="Porcentagem 4 9" xfId="1680"/>
    <cellStyle name="Porcentagem 5" xfId="14"/>
    <cellStyle name="Porcentagem 5 2" xfId="1063"/>
    <cellStyle name="Porcentagem 5 2 2" xfId="1681"/>
    <cellStyle name="Porcentagem 5 2 2 2" xfId="1682"/>
    <cellStyle name="Porcentagem 5 2 2 3" xfId="1683"/>
    <cellStyle name="Porcentagem 5 2 3" xfId="1684"/>
    <cellStyle name="Porcentagem 5 2 4" xfId="1685"/>
    <cellStyle name="Porcentagem 5 3" xfId="1686"/>
    <cellStyle name="Porcentagem 5 3 2" xfId="1687"/>
    <cellStyle name="Porcentagem 5 3 2 2" xfId="1688"/>
    <cellStyle name="Porcentagem 5 3 3" xfId="1689"/>
    <cellStyle name="Porcentagem 5 3 4" xfId="1690"/>
    <cellStyle name="Porcentagem 5 4" xfId="1691"/>
    <cellStyle name="Porcentagem 5 4 2" xfId="1692"/>
    <cellStyle name="Porcentagem 5 5" xfId="1693"/>
    <cellStyle name="Porcentagem 5 6" xfId="1694"/>
    <cellStyle name="Porcentagem 6" xfId="1069"/>
    <cellStyle name="Porcentagem 6 2" xfId="1695"/>
    <cellStyle name="Porcentagem 6 2 2" xfId="1696"/>
    <cellStyle name="Porcentagem 6 2 2 2" xfId="1697"/>
    <cellStyle name="Porcentagem 6 2 2 3" xfId="1698"/>
    <cellStyle name="Porcentagem 6 2 3" xfId="1699"/>
    <cellStyle name="Porcentagem 6 2 4" xfId="1700"/>
    <cellStyle name="Porcentagem 6 3" xfId="1701"/>
    <cellStyle name="Porcentagem 6 3 2" xfId="1702"/>
    <cellStyle name="Porcentagem 6 3 2 2" xfId="1703"/>
    <cellStyle name="Porcentagem 6 3 3" xfId="1704"/>
    <cellStyle name="Porcentagem 6 3 4" xfId="1705"/>
    <cellStyle name="Porcentagem 6 4" xfId="1706"/>
    <cellStyle name="Porcentagem 6 4 2" xfId="1707"/>
    <cellStyle name="Porcentagem 6 5" xfId="1708"/>
    <cellStyle name="Porcentagem 6 6" xfId="1709"/>
    <cellStyle name="Porcentagem 7" xfId="1710"/>
    <cellStyle name="Porcentagem 8" xfId="1711"/>
    <cellStyle name="Porcentagem 9" xfId="1712"/>
    <cellStyle name="Saída 2" xfId="1713"/>
    <cellStyle name="Saída 2 2" xfId="1714"/>
    <cellStyle name="Sanetal Resultado" xfId="1715"/>
    <cellStyle name="Sanetal Resultado 2" xfId="1716"/>
    <cellStyle name="Sanetal Variable" xfId="1717"/>
    <cellStyle name="Sanetal Variable 2" xfId="1718"/>
    <cellStyle name="Separador de milhares 10" xfId="1719"/>
    <cellStyle name="Separador de milhares 100" xfId="1720"/>
    <cellStyle name="Separador de milhares 101" xfId="1721"/>
    <cellStyle name="Separador de milhares 102" xfId="1722"/>
    <cellStyle name="Separador de milhares 103" xfId="1723"/>
    <cellStyle name="Separador de milhares 104" xfId="1724"/>
    <cellStyle name="Separador de milhares 105" xfId="1725"/>
    <cellStyle name="Separador de milhares 106" xfId="1726"/>
    <cellStyle name="Separador de milhares 107" xfId="1727"/>
    <cellStyle name="Separador de milhares 108" xfId="1728"/>
    <cellStyle name="Separador de milhares 109" xfId="1729"/>
    <cellStyle name="Separador de milhares 11" xfId="1730"/>
    <cellStyle name="Separador de milhares 110" xfId="1731"/>
    <cellStyle name="Separador de milhares 111" xfId="1732"/>
    <cellStyle name="Separador de milhares 112" xfId="1733"/>
    <cellStyle name="Separador de milhares 113" xfId="1734"/>
    <cellStyle name="Separador de milhares 114" xfId="1735"/>
    <cellStyle name="Separador de milhares 115" xfId="1736"/>
    <cellStyle name="Separador de milhares 116" xfId="1737"/>
    <cellStyle name="Separador de milhares 117" xfId="1738"/>
    <cellStyle name="Separador de milhares 118" xfId="1739"/>
    <cellStyle name="Separador de milhares 119" xfId="1740"/>
    <cellStyle name="Separador de milhares 12" xfId="1741"/>
    <cellStyle name="Separador de milhares 120" xfId="1742"/>
    <cellStyle name="Separador de milhares 121" xfId="1743"/>
    <cellStyle name="Separador de milhares 122" xfId="1744"/>
    <cellStyle name="Separador de milhares 123" xfId="1745"/>
    <cellStyle name="Separador de milhares 124" xfId="1746"/>
    <cellStyle name="Separador de milhares 125" xfId="1747"/>
    <cellStyle name="Separador de milhares 126" xfId="1748"/>
    <cellStyle name="Separador de milhares 127" xfId="1749"/>
    <cellStyle name="Separador de milhares 128" xfId="1750"/>
    <cellStyle name="Separador de milhares 129" xfId="1751"/>
    <cellStyle name="Separador de milhares 13" xfId="1752"/>
    <cellStyle name="Separador de milhares 130" xfId="1753"/>
    <cellStyle name="Separador de milhares 131" xfId="1754"/>
    <cellStyle name="Separador de milhares 132" xfId="1755"/>
    <cellStyle name="Separador de milhares 133" xfId="1756"/>
    <cellStyle name="Separador de milhares 134" xfId="1757"/>
    <cellStyle name="Separador de milhares 135" xfId="1758"/>
    <cellStyle name="Separador de milhares 136" xfId="1759"/>
    <cellStyle name="Separador de milhares 137" xfId="1760"/>
    <cellStyle name="Separador de milhares 138" xfId="1761"/>
    <cellStyle name="Separador de milhares 139" xfId="1762"/>
    <cellStyle name="Separador de milhares 14" xfId="1763"/>
    <cellStyle name="Separador de milhares 140" xfId="1764"/>
    <cellStyle name="Separador de milhares 141" xfId="1765"/>
    <cellStyle name="Separador de milhares 142" xfId="1766"/>
    <cellStyle name="Separador de milhares 143" xfId="1767"/>
    <cellStyle name="Separador de milhares 144" xfId="1768"/>
    <cellStyle name="Separador de milhares 145" xfId="1769"/>
    <cellStyle name="Separador de milhares 146" xfId="1770"/>
    <cellStyle name="Separador de milhares 147" xfId="1771"/>
    <cellStyle name="Separador de milhares 148" xfId="1772"/>
    <cellStyle name="Separador de milhares 149" xfId="1773"/>
    <cellStyle name="Separador de milhares 15" xfId="1774"/>
    <cellStyle name="Separador de milhares 150" xfId="1775"/>
    <cellStyle name="Separador de milhares 151" xfId="1776"/>
    <cellStyle name="Separador de milhares 152" xfId="1777"/>
    <cellStyle name="Separador de milhares 153" xfId="1778"/>
    <cellStyle name="Separador de milhares 154" xfId="1779"/>
    <cellStyle name="Separador de milhares 155" xfId="1780"/>
    <cellStyle name="Separador de milhares 156" xfId="1781"/>
    <cellStyle name="Separador de milhares 157" xfId="1782"/>
    <cellStyle name="Separador de milhares 158" xfId="1783"/>
    <cellStyle name="Separador de milhares 159" xfId="1784"/>
    <cellStyle name="Separador de milhares 16" xfId="1785"/>
    <cellStyle name="Separador de milhares 160" xfId="1786"/>
    <cellStyle name="Separador de milhares 161" xfId="1787"/>
    <cellStyle name="Separador de milhares 162" xfId="1788"/>
    <cellStyle name="Separador de milhares 163" xfId="1789"/>
    <cellStyle name="Separador de milhares 164" xfId="1790"/>
    <cellStyle name="Separador de milhares 165" xfId="1791"/>
    <cellStyle name="Separador de milhares 166" xfId="1792"/>
    <cellStyle name="Separador de milhares 167" xfId="1793"/>
    <cellStyle name="Separador de milhares 168" xfId="1794"/>
    <cellStyle name="Separador de milhares 169" xfId="1795"/>
    <cellStyle name="Separador de milhares 17" xfId="1796"/>
    <cellStyle name="Separador de milhares 170" xfId="1797"/>
    <cellStyle name="Separador de milhares 171" xfId="1798"/>
    <cellStyle name="Separador de milhares 172" xfId="1799"/>
    <cellStyle name="Separador de milhares 173" xfId="1800"/>
    <cellStyle name="Separador de milhares 174" xfId="1801"/>
    <cellStyle name="Separador de milhares 175" xfId="1802"/>
    <cellStyle name="Separador de milhares 176" xfId="1803"/>
    <cellStyle name="Separador de milhares 177" xfId="1804"/>
    <cellStyle name="Separador de milhares 178" xfId="1805"/>
    <cellStyle name="Separador de milhares 179" xfId="1806"/>
    <cellStyle name="Separador de milhares 18" xfId="1807"/>
    <cellStyle name="Separador de milhares 180" xfId="1808"/>
    <cellStyle name="Separador de milhares 181" xfId="1809"/>
    <cellStyle name="Separador de milhares 182" xfId="1810"/>
    <cellStyle name="Separador de milhares 183" xfId="1811"/>
    <cellStyle name="Separador de milhares 184" xfId="1812"/>
    <cellStyle name="Separador de milhares 185" xfId="1813"/>
    <cellStyle name="Separador de milhares 186" xfId="1814"/>
    <cellStyle name="Separador de milhares 187" xfId="1815"/>
    <cellStyle name="Separador de milhares 188" xfId="1816"/>
    <cellStyle name="Separador de milhares 189" xfId="1817"/>
    <cellStyle name="Separador de milhares 19" xfId="1818"/>
    <cellStyle name="Separador de milhares 190" xfId="1819"/>
    <cellStyle name="Separador de milhares 191" xfId="1820"/>
    <cellStyle name="Separador de milhares 192" xfId="1821"/>
    <cellStyle name="Separador de milhares 193" xfId="1822"/>
    <cellStyle name="Separador de milhares 194" xfId="1823"/>
    <cellStyle name="Separador de milhares 195" xfId="1824"/>
    <cellStyle name="Separador de milhares 196" xfId="1825"/>
    <cellStyle name="Separador de milhares 197" xfId="1826"/>
    <cellStyle name="Separador de milhares 198" xfId="1827"/>
    <cellStyle name="Separador de milhares 199" xfId="1828"/>
    <cellStyle name="Separador de milhares 2" xfId="15"/>
    <cellStyle name="Separador de milhares 2 10" xfId="1829"/>
    <cellStyle name="Separador de milhares 2 11" xfId="1830"/>
    <cellStyle name="Separador de milhares 2 12" xfId="1831"/>
    <cellStyle name="Separador de milhares 2 13" xfId="1832"/>
    <cellStyle name="Separador de milhares 2 14" xfId="1833"/>
    <cellStyle name="Separador de milhares 2 14 2" xfId="1834"/>
    <cellStyle name="Separador de milhares 2 15" xfId="1835"/>
    <cellStyle name="Separador de milhares 2 2" xfId="16"/>
    <cellStyle name="Separador de milhares 2 2 2" xfId="1836"/>
    <cellStyle name="Separador de milhares 2 2 2 2" xfId="1837"/>
    <cellStyle name="Separador de milhares 2 2 2 3" xfId="1838"/>
    <cellStyle name="Separador de milhares 2 2 3" xfId="1839"/>
    <cellStyle name="Separador de milhares 2 2 3 2" xfId="1840"/>
    <cellStyle name="Separador de milhares 2 2 4" xfId="1841"/>
    <cellStyle name="Separador de milhares 2 2 5" xfId="1842"/>
    <cellStyle name="Separador de milhares 2 2 6" xfId="1843"/>
    <cellStyle name="Separador de milhares 2 3" xfId="1844"/>
    <cellStyle name="Separador de milhares 2 3 2" xfId="1845"/>
    <cellStyle name="Separador de milhares 2 3 2 2" xfId="1846"/>
    <cellStyle name="Separador de milhares 2 3 2 3" xfId="1847"/>
    <cellStyle name="Separador de milhares 2 3 3" xfId="1848"/>
    <cellStyle name="Separador de milhares 2 3 3 2" xfId="1849"/>
    <cellStyle name="Separador de milhares 2 4" xfId="1850"/>
    <cellStyle name="Separador de milhares 2 4 2" xfId="1851"/>
    <cellStyle name="Separador de milhares 2 4 2 2" xfId="1852"/>
    <cellStyle name="Separador de milhares 2 4 2 3" xfId="1853"/>
    <cellStyle name="Separador de milhares 2 4 3" xfId="1854"/>
    <cellStyle name="Separador de milhares 2 4 3 2" xfId="1855"/>
    <cellStyle name="Separador de milhares 2 4 4" xfId="1856"/>
    <cellStyle name="Separador de milhares 2 5" xfId="1857"/>
    <cellStyle name="Separador de milhares 2 5 2" xfId="1858"/>
    <cellStyle name="Separador de milhares 2 5 2 2" xfId="1859"/>
    <cellStyle name="Separador de milhares 2 5 2 3" xfId="1860"/>
    <cellStyle name="Separador de milhares 2 5 3" xfId="1861"/>
    <cellStyle name="Separador de milhares 2 5 3 2" xfId="1862"/>
    <cellStyle name="Separador de milhares 2 5 4" xfId="1863"/>
    <cellStyle name="Separador de milhares 2 6" xfId="1864"/>
    <cellStyle name="Separador de milhares 2 6 2" xfId="1865"/>
    <cellStyle name="Separador de milhares 2 7" xfId="1866"/>
    <cellStyle name="Separador de milhares 2 7 2" xfId="1867"/>
    <cellStyle name="Separador de milhares 2 8" xfId="1868"/>
    <cellStyle name="Separador de milhares 2 8 2" xfId="1869"/>
    <cellStyle name="Separador de milhares 2 9" xfId="1870"/>
    <cellStyle name="Separador de milhares 2_COMPOSIÇÕES NOVAS - 2ª ADEQUAÇÃO_" xfId="1871"/>
    <cellStyle name="Separador de milhares 20" xfId="1872"/>
    <cellStyle name="Separador de milhares 200" xfId="1873"/>
    <cellStyle name="Separador de milhares 201" xfId="1874"/>
    <cellStyle name="Separador de milhares 202" xfId="1875"/>
    <cellStyle name="Separador de milhares 203" xfId="1876"/>
    <cellStyle name="Separador de milhares 204" xfId="1877"/>
    <cellStyle name="Separador de milhares 205" xfId="1878"/>
    <cellStyle name="Separador de milhares 206" xfId="1879"/>
    <cellStyle name="Separador de milhares 207" xfId="1880"/>
    <cellStyle name="Separador de milhares 208" xfId="1881"/>
    <cellStyle name="Separador de milhares 209" xfId="1882"/>
    <cellStyle name="Separador de milhares 21" xfId="1883"/>
    <cellStyle name="Separador de milhares 210" xfId="1884"/>
    <cellStyle name="Separador de milhares 211" xfId="1885"/>
    <cellStyle name="Separador de milhares 212" xfId="1886"/>
    <cellStyle name="Separador de milhares 213" xfId="1887"/>
    <cellStyle name="Separador de milhares 214" xfId="1888"/>
    <cellStyle name="Separador de milhares 215" xfId="1889"/>
    <cellStyle name="Separador de milhares 216" xfId="1890"/>
    <cellStyle name="Separador de milhares 217" xfId="1891"/>
    <cellStyle name="Separador de milhares 218" xfId="1892"/>
    <cellStyle name="Separador de milhares 219" xfId="1893"/>
    <cellStyle name="Separador de milhares 22" xfId="1894"/>
    <cellStyle name="Separador de milhares 220" xfId="1895"/>
    <cellStyle name="Separador de milhares 221" xfId="1896"/>
    <cellStyle name="Separador de milhares 222" xfId="1897"/>
    <cellStyle name="Separador de milhares 223" xfId="1898"/>
    <cellStyle name="Separador de milhares 224" xfId="1899"/>
    <cellStyle name="Separador de milhares 225" xfId="1900"/>
    <cellStyle name="Separador de milhares 226" xfId="1901"/>
    <cellStyle name="Separador de milhares 227" xfId="1902"/>
    <cellStyle name="Separador de milhares 228" xfId="1903"/>
    <cellStyle name="Separador de milhares 229" xfId="1904"/>
    <cellStyle name="Separador de milhares 23" xfId="1905"/>
    <cellStyle name="Separador de milhares 230" xfId="1906"/>
    <cellStyle name="Separador de milhares 231" xfId="1907"/>
    <cellStyle name="Separador de milhares 232" xfId="1908"/>
    <cellStyle name="Separador de milhares 233" xfId="1909"/>
    <cellStyle name="Separador de milhares 234" xfId="1910"/>
    <cellStyle name="Separador de milhares 235" xfId="1911"/>
    <cellStyle name="Separador de milhares 236" xfId="1912"/>
    <cellStyle name="Separador de milhares 237" xfId="1913"/>
    <cellStyle name="Separador de milhares 238" xfId="1914"/>
    <cellStyle name="Separador de milhares 239" xfId="1915"/>
    <cellStyle name="Separador de milhares 24" xfId="1916"/>
    <cellStyle name="Separador de milhares 240" xfId="1917"/>
    <cellStyle name="Separador de milhares 241" xfId="1918"/>
    <cellStyle name="Separador de milhares 242" xfId="1919"/>
    <cellStyle name="Separador de milhares 243" xfId="1920"/>
    <cellStyle name="Separador de milhares 244" xfId="1921"/>
    <cellStyle name="Separador de milhares 245" xfId="1922"/>
    <cellStyle name="Separador de milhares 246" xfId="1923"/>
    <cellStyle name="Separador de milhares 247" xfId="1924"/>
    <cellStyle name="Separador de milhares 247 2" xfId="1925"/>
    <cellStyle name="Separador de milhares 248" xfId="1926"/>
    <cellStyle name="Separador de milhares 249" xfId="1927"/>
    <cellStyle name="Separador de milhares 25" xfId="1928"/>
    <cellStyle name="Separador de milhares 250" xfId="1929"/>
    <cellStyle name="Separador de milhares 251" xfId="1930"/>
    <cellStyle name="Separador de milhares 252" xfId="1931"/>
    <cellStyle name="Separador de milhares 253" xfId="1932"/>
    <cellStyle name="Separador de milhares 254" xfId="1933"/>
    <cellStyle name="Separador de milhares 255" xfId="1934"/>
    <cellStyle name="Separador de milhares 26" xfId="1935"/>
    <cellStyle name="Separador de milhares 26 2" xfId="1936"/>
    <cellStyle name="Separador de milhares 27" xfId="1937"/>
    <cellStyle name="Separador de milhares 28" xfId="1938"/>
    <cellStyle name="Separador de milhares 29" xfId="1939"/>
    <cellStyle name="Separador de milhares 3" xfId="17"/>
    <cellStyle name="Separador de milhares 3 2" xfId="1940"/>
    <cellStyle name="Separador de milhares 3 2 2" xfId="1941"/>
    <cellStyle name="Separador de milhares 3 3" xfId="1942"/>
    <cellStyle name="Separador de milhares 3 3 2" xfId="1943"/>
    <cellStyle name="Separador de milhares 3 4" xfId="1944"/>
    <cellStyle name="Separador de milhares 3 4 2" xfId="1945"/>
    <cellStyle name="Separador de milhares 3 5" xfId="1946"/>
    <cellStyle name="Separador de milhares 30" xfId="1947"/>
    <cellStyle name="Separador de milhares 31" xfId="1948"/>
    <cellStyle name="Separador de milhares 32" xfId="1949"/>
    <cellStyle name="Separador de milhares 33" xfId="1950"/>
    <cellStyle name="Separador de milhares 34" xfId="1951"/>
    <cellStyle name="Separador de milhares 35" xfId="1952"/>
    <cellStyle name="Separador de milhares 36" xfId="1953"/>
    <cellStyle name="Separador de milhares 37" xfId="1954"/>
    <cellStyle name="Separador de milhares 38" xfId="1955"/>
    <cellStyle name="Separador de milhares 39" xfId="1956"/>
    <cellStyle name="Separador de milhares 4" xfId="1064"/>
    <cellStyle name="Separador de milhares 4 2" xfId="1065"/>
    <cellStyle name="Separador de milhares 4 2 2" xfId="1957"/>
    <cellStyle name="Separador de milhares 4 3" xfId="1066"/>
    <cellStyle name="Separador de milhares 4 4" xfId="1067"/>
    <cellStyle name="Separador de milhares 40" xfId="1958"/>
    <cellStyle name="Separador de milhares 41" xfId="1959"/>
    <cellStyle name="Separador de milhares 42" xfId="1960"/>
    <cellStyle name="Separador de milhares 43" xfId="1961"/>
    <cellStyle name="Separador de milhares 44" xfId="1962"/>
    <cellStyle name="Separador de milhares 45" xfId="1963"/>
    <cellStyle name="Separador de milhares 46" xfId="1964"/>
    <cellStyle name="Separador de milhares 47" xfId="1965"/>
    <cellStyle name="Separador de milhares 48" xfId="1966"/>
    <cellStyle name="Separador de milhares 49" xfId="1967"/>
    <cellStyle name="Separador de milhares 5" xfId="1968"/>
    <cellStyle name="Separador de milhares 5 2" xfId="1969"/>
    <cellStyle name="Separador de milhares 5 2 2" xfId="1970"/>
    <cellStyle name="Separador de milhares 5 3" xfId="1971"/>
    <cellStyle name="Separador de milhares 5 3 2" xfId="1972"/>
    <cellStyle name="Separador de milhares 5 4" xfId="1973"/>
    <cellStyle name="Separador de milhares 50" xfId="1974"/>
    <cellStyle name="Separador de milhares 50 2" xfId="1975"/>
    <cellStyle name="Separador de milhares 51" xfId="1976"/>
    <cellStyle name="Separador de milhares 52" xfId="1977"/>
    <cellStyle name="Separador de milhares 53" xfId="1978"/>
    <cellStyle name="Separador de milhares 54" xfId="1979"/>
    <cellStyle name="Separador de milhares 55" xfId="1980"/>
    <cellStyle name="Separador de milhares 56" xfId="1981"/>
    <cellStyle name="Separador de milhares 57" xfId="1982"/>
    <cellStyle name="Separador de milhares 58" xfId="1983"/>
    <cellStyle name="Separador de milhares 59" xfId="1984"/>
    <cellStyle name="Separador de milhares 6" xfId="1985"/>
    <cellStyle name="Separador de milhares 6 2" xfId="1986"/>
    <cellStyle name="Separador de milhares 6 2 2" xfId="1987"/>
    <cellStyle name="Separador de milhares 6 3" xfId="1988"/>
    <cellStyle name="Separador de milhares 60" xfId="1989"/>
    <cellStyle name="Separador de milhares 61" xfId="1990"/>
    <cellStyle name="Separador de milhares 62" xfId="1991"/>
    <cellStyle name="Separador de milhares 63" xfId="1992"/>
    <cellStyle name="Separador de milhares 64" xfId="1993"/>
    <cellStyle name="Separador de milhares 65" xfId="1994"/>
    <cellStyle name="Separador de milhares 66" xfId="1995"/>
    <cellStyle name="Separador de milhares 67" xfId="1996"/>
    <cellStyle name="Separador de milhares 68" xfId="1997"/>
    <cellStyle name="Separador de milhares 69" xfId="1998"/>
    <cellStyle name="Separador de milhares 7" xfId="1999"/>
    <cellStyle name="Separador de milhares 7 2" xfId="2000"/>
    <cellStyle name="Separador de milhares 7 2 2" xfId="2001"/>
    <cellStyle name="Separador de milhares 7 3" xfId="2002"/>
    <cellStyle name="Separador de milhares 70" xfId="2003"/>
    <cellStyle name="Separador de milhares 71" xfId="2004"/>
    <cellStyle name="Separador de milhares 72" xfId="2005"/>
    <cellStyle name="Separador de milhares 73" xfId="2006"/>
    <cellStyle name="Separador de milhares 74" xfId="2007"/>
    <cellStyle name="Separador de milhares 75" xfId="2008"/>
    <cellStyle name="Separador de milhares 76" xfId="2009"/>
    <cellStyle name="Separador de milhares 77" xfId="2010"/>
    <cellStyle name="Separador de milhares 78" xfId="2011"/>
    <cellStyle name="Separador de milhares 79" xfId="2012"/>
    <cellStyle name="Separador de milhares 8" xfId="2013"/>
    <cellStyle name="Separador de milhares 8 2" xfId="2014"/>
    <cellStyle name="Separador de milhares 8 2 2" xfId="2015"/>
    <cellStyle name="Separador de milhares 8 3" xfId="2016"/>
    <cellStyle name="Separador de milhares 80" xfId="2017"/>
    <cellStyle name="Separador de milhares 81" xfId="2018"/>
    <cellStyle name="Separador de milhares 82" xfId="2019"/>
    <cellStyle name="Separador de milhares 83" xfId="2020"/>
    <cellStyle name="Separador de milhares 84" xfId="2021"/>
    <cellStyle name="Separador de milhares 85" xfId="2022"/>
    <cellStyle name="Separador de milhares 86" xfId="2023"/>
    <cellStyle name="Separador de milhares 87" xfId="2024"/>
    <cellStyle name="Separador de milhares 88" xfId="2025"/>
    <cellStyle name="Separador de milhares 89" xfId="2026"/>
    <cellStyle name="Separador de milhares 9" xfId="2027"/>
    <cellStyle name="Separador de milhares 90" xfId="2028"/>
    <cellStyle name="Separador de milhares 91" xfId="2029"/>
    <cellStyle name="Separador de milhares 92" xfId="2030"/>
    <cellStyle name="Separador de milhares 93" xfId="2031"/>
    <cellStyle name="Separador de milhares 94" xfId="2032"/>
    <cellStyle name="Separador de milhares 95" xfId="2033"/>
    <cellStyle name="Separador de milhares 96" xfId="2034"/>
    <cellStyle name="Separador de milhares 97" xfId="2035"/>
    <cellStyle name="Separador de milhares 98" xfId="2036"/>
    <cellStyle name="Separador de milhares 99" xfId="2037"/>
    <cellStyle name="TableStyleLight1" xfId="2038"/>
    <cellStyle name="Texto de Aviso 2" xfId="2039"/>
    <cellStyle name="Texto Explicativo 2" xfId="2040"/>
    <cellStyle name="Título 1 1" xfId="2041"/>
    <cellStyle name="Título 1 2" xfId="2042"/>
    <cellStyle name="Título 2 2" xfId="2043"/>
    <cellStyle name="Título 3 2" xfId="2044"/>
    <cellStyle name="Título 4 2" xfId="2045"/>
    <cellStyle name="Título 5" xfId="2046"/>
    <cellStyle name="Titulo1" xfId="2047"/>
    <cellStyle name="Titulo2" xfId="2048"/>
    <cellStyle name="Total 2" xfId="2049"/>
    <cellStyle name="Total 3" xfId="2050"/>
    <cellStyle name="Total 3 2" xfId="2051"/>
    <cellStyle name="Vírgula 2" xfId="2052"/>
    <cellStyle name="Vírgula 2 2" xfId="2053"/>
    <cellStyle name="Vírgula 2 3" xfId="2054"/>
    <cellStyle name="Vírgula 2 4" xfId="2055"/>
    <cellStyle name="Vírgula 2 5" xfId="2056"/>
    <cellStyle name="Vírgula 3" xfId="2057"/>
    <cellStyle name="Vírgula 4" xfId="2058"/>
    <cellStyle name="Vírgula 5" xfId="2059"/>
    <cellStyle name="Vírgula 6" xfId="2060"/>
  </cellStyles>
  <dxfs count="6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9" defaultPivotStyle="PivotStyleLight16">
    <tableStyle name="Estilo de Tabela 1" pivot="0" count="0"/>
  </tableStyles>
  <colors>
    <mruColors>
      <color rgb="FFCCFFFF"/>
      <color rgb="FFFFFF99"/>
      <color rgb="FF003399"/>
      <color rgb="FF66CCFF"/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ublic\Users\mds\Documents\PROJETOS\Estaleiro-Estaleirinho\bacia%201-%20orc\teste-or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ublic\Users\mds\Documents\PROJETOS\Estaleiro-Estaleirinho\bacia%201-%20orc\Refer&#234;ncia%2005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PP\02%20-%20PROJETOS%20EM%20ELABORA&#199;&#195;O\BIN&#193;RIO%20PRAIA%20BRAVA\02.%20Recebidos%20Zandon&#225;\Finais%20Julho%202022\OR&#199;AMENTO%20BIN&#193;RIO%20R05_04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teste-orc"/>
      <sheetName val="DADOS DE ENTRADA 2021"/>
    </sheetNames>
    <definedNames>
      <definedName name="linhaSINAPIxls" refersTo="='PO'!$X1" sheetId="3"/>
    </definedNames>
    <sheetDataSet>
      <sheetData sheetId="0" refreshError="1">
        <row r="32">
          <cell r="G32" t="str">
            <v>BALNEÁRIO CAMBORIÚ / SC</v>
          </cell>
        </row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42856</v>
          </cell>
          <cell r="C38" t="str">
            <v>Não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  <sheetName val="CASAN"/>
      <sheetName val="Referência 05-2017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5">
          <cell r="B25" t="str">
            <v>EMPRESAS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SICRO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CASAN</v>
          </cell>
        </row>
        <row r="10">
          <cell r="A10" t="str">
            <v>CASAN</v>
          </cell>
        </row>
        <row r="11">
          <cell r="A11" t="str">
            <v>CASAN</v>
          </cell>
        </row>
        <row r="12">
          <cell r="A12" t="str">
            <v>CASAN</v>
          </cell>
        </row>
      </sheetData>
      <sheetData sheetId="5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outlinePr summaryBelow="0"/>
  </sheetPr>
  <dimension ref="A1:Q339"/>
  <sheetViews>
    <sheetView showGridLines="0" tabSelected="1" topLeftCell="A143" zoomScaleNormal="100" workbookViewId="0">
      <selection activeCell="H152" sqref="H152"/>
    </sheetView>
  </sheetViews>
  <sheetFormatPr defaultRowHeight="15" outlineLevelRow="1"/>
  <cols>
    <col min="1" max="1" width="9.28515625" bestFit="1" customWidth="1"/>
    <col min="2" max="2" width="59.140625" customWidth="1"/>
    <col min="3" max="3" width="10" bestFit="1" customWidth="1"/>
    <col min="4" max="5" width="13.7109375" customWidth="1"/>
    <col min="6" max="6" width="8.7109375" customWidth="1"/>
    <col min="7" max="7" width="16.7109375" bestFit="1" customWidth="1"/>
    <col min="8" max="8" width="22" bestFit="1" customWidth="1"/>
    <col min="9" max="9" width="13.7109375" customWidth="1"/>
    <col min="12" max="12" width="9.5703125" bestFit="1" customWidth="1"/>
  </cols>
  <sheetData>
    <row r="1" spans="1:17" ht="52.5" customHeight="1" thickBot="1">
      <c r="A1" s="118" t="s">
        <v>519</v>
      </c>
      <c r="B1" s="119"/>
      <c r="C1" s="119"/>
      <c r="D1" s="119"/>
      <c r="E1" s="119"/>
      <c r="F1" s="119"/>
      <c r="G1" s="119"/>
      <c r="H1" s="119"/>
      <c r="I1" s="120"/>
      <c r="Q1" s="103"/>
    </row>
    <row r="2" spans="1:17" ht="29.25" customHeight="1" thickBot="1">
      <c r="A2" s="121" t="s">
        <v>520</v>
      </c>
      <c r="B2" s="122"/>
      <c r="C2" s="122"/>
      <c r="D2" s="122"/>
      <c r="E2" s="122"/>
      <c r="F2" s="122"/>
      <c r="G2" s="122"/>
      <c r="H2" s="122"/>
      <c r="I2" s="123"/>
      <c r="Q2" s="103"/>
    </row>
    <row r="3" spans="1:17" s="1" customFormat="1" ht="18.75" customHeight="1" outlineLevel="1">
      <c r="A3" s="126" t="s">
        <v>537</v>
      </c>
      <c r="B3" s="127"/>
      <c r="C3" s="127"/>
      <c r="D3" s="127"/>
      <c r="E3" s="127"/>
      <c r="F3" s="127"/>
      <c r="G3" s="127"/>
      <c r="H3" s="127"/>
      <c r="I3" s="128"/>
    </row>
    <row r="4" spans="1:17" s="1" customFormat="1" ht="15.75" customHeight="1" outlineLevel="1" thickBot="1">
      <c r="A4" s="129"/>
      <c r="B4" s="130"/>
      <c r="C4" s="130"/>
      <c r="D4" s="130"/>
      <c r="E4" s="130"/>
      <c r="F4" s="130"/>
      <c r="G4" s="130"/>
      <c r="H4" s="130"/>
      <c r="I4" s="131"/>
    </row>
    <row r="5" spans="1:17" s="3" customFormat="1" ht="19.5" outlineLevel="1" thickBot="1">
      <c r="A5" s="115" t="s">
        <v>518</v>
      </c>
      <c r="B5" s="116"/>
      <c r="C5" s="116"/>
      <c r="D5" s="116"/>
      <c r="E5" s="116"/>
      <c r="F5" s="116"/>
      <c r="G5" s="117"/>
      <c r="H5" s="124">
        <f>TOTAL_ORÇ_EST</f>
        <v>0</v>
      </c>
      <c r="I5" s="125"/>
    </row>
    <row r="6" spans="1:17" s="1" customFormat="1" ht="45" customHeight="1" thickBot="1">
      <c r="A6" s="9" t="s">
        <v>0</v>
      </c>
      <c r="B6" s="96" t="s">
        <v>25</v>
      </c>
      <c r="C6" s="96" t="s">
        <v>31</v>
      </c>
      <c r="D6" s="96" t="s">
        <v>1</v>
      </c>
      <c r="E6" s="13" t="s">
        <v>13</v>
      </c>
      <c r="F6" s="13" t="s">
        <v>7</v>
      </c>
      <c r="G6" s="13" t="s">
        <v>22</v>
      </c>
      <c r="H6" s="13" t="s">
        <v>23</v>
      </c>
      <c r="I6" s="97" t="s">
        <v>2</v>
      </c>
    </row>
    <row r="7" spans="1:17" s="5" customFormat="1" ht="15" customHeight="1">
      <c r="A7" s="58">
        <v>1</v>
      </c>
      <c r="B7" s="59" t="s">
        <v>122</v>
      </c>
      <c r="C7" s="59"/>
      <c r="D7" s="59"/>
      <c r="E7" s="59"/>
      <c r="F7" s="59"/>
      <c r="G7" s="59"/>
      <c r="H7" s="60">
        <f>SUM(ADM_LOCAL)</f>
        <v>0</v>
      </c>
      <c r="I7" s="61" t="e">
        <f>TOTAL_ADM_LOCAL/TOTAL_ORÇ_EST</f>
        <v>#DIV/0!</v>
      </c>
      <c r="K7" s="92"/>
    </row>
    <row r="8" spans="1:17" s="5" customFormat="1" ht="45" customHeight="1">
      <c r="A8" s="17" t="s">
        <v>34</v>
      </c>
      <c r="B8" s="102" t="s">
        <v>65</v>
      </c>
      <c r="C8" s="99" t="s">
        <v>127</v>
      </c>
      <c r="D8" s="10">
        <v>10</v>
      </c>
      <c r="E8" s="38"/>
      <c r="F8" s="11"/>
      <c r="G8" s="6">
        <f>ROUND(E8+(E8*F8),2)</f>
        <v>0</v>
      </c>
      <c r="H8" s="6">
        <f>ROUND(D8*G8,2)</f>
        <v>0</v>
      </c>
      <c r="I8" s="18" t="e">
        <f t="shared" ref="I8:I16" si="0">H8/TOTAL_ORÇ_EST</f>
        <v>#DIV/0!</v>
      </c>
      <c r="J8" s="1"/>
      <c r="K8" s="92"/>
    </row>
    <row r="9" spans="1:17" s="5" customFormat="1" ht="30" customHeight="1">
      <c r="A9" s="17" t="s">
        <v>33</v>
      </c>
      <c r="B9" s="102" t="s">
        <v>132</v>
      </c>
      <c r="C9" s="99" t="s">
        <v>127</v>
      </c>
      <c r="D9" s="10">
        <v>10</v>
      </c>
      <c r="E9" s="38"/>
      <c r="F9" s="11"/>
      <c r="G9" s="6">
        <f>ROUND(E9+(E9*F9),2)</f>
        <v>0</v>
      </c>
      <c r="H9" s="6">
        <f>ROUND(D9*G9,2)</f>
        <v>0</v>
      </c>
      <c r="I9" s="18" t="e">
        <f t="shared" si="0"/>
        <v>#DIV/0!</v>
      </c>
      <c r="J9" s="1"/>
      <c r="K9" s="92"/>
    </row>
    <row r="10" spans="1:17" s="5" customFormat="1" ht="15" customHeight="1">
      <c r="A10" s="17" t="s">
        <v>56</v>
      </c>
      <c r="B10" s="8" t="s">
        <v>149</v>
      </c>
      <c r="C10" s="99" t="s">
        <v>28</v>
      </c>
      <c r="D10" s="10">
        <v>20</v>
      </c>
      <c r="E10" s="38"/>
      <c r="F10" s="11"/>
      <c r="G10" s="6">
        <f t="shared" ref="G10:G16" si="1">ROUND(E10+(E10*F10),2)</f>
        <v>0</v>
      </c>
      <c r="H10" s="6">
        <f t="shared" ref="H10:H16" si="2">ROUND(D10*G10,2)</f>
        <v>0</v>
      </c>
      <c r="I10" s="18" t="e">
        <f t="shared" si="0"/>
        <v>#DIV/0!</v>
      </c>
      <c r="J10" s="1"/>
      <c r="K10" s="92"/>
    </row>
    <row r="11" spans="1:17" s="5" customFormat="1" ht="30" customHeight="1">
      <c r="A11" s="17" t="s">
        <v>57</v>
      </c>
      <c r="B11" s="20" t="s">
        <v>129</v>
      </c>
      <c r="C11" s="99" t="s">
        <v>130</v>
      </c>
      <c r="D11" s="10">
        <v>1000</v>
      </c>
      <c r="E11" s="38"/>
      <c r="F11" s="11"/>
      <c r="G11" s="6">
        <f>ROUND(E11+(E11*F11),2)</f>
        <v>0</v>
      </c>
      <c r="H11" s="6">
        <f>ROUND(D11*G11,2)</f>
        <v>0</v>
      </c>
      <c r="I11" s="18" t="e">
        <f t="shared" si="0"/>
        <v>#DIV/0!</v>
      </c>
      <c r="J11" s="1"/>
      <c r="K11" s="92"/>
    </row>
    <row r="12" spans="1:17" s="5" customFormat="1" ht="15" customHeight="1">
      <c r="A12" s="17" t="s">
        <v>58</v>
      </c>
      <c r="B12" s="8" t="s">
        <v>128</v>
      </c>
      <c r="C12" s="99" t="s">
        <v>127</v>
      </c>
      <c r="D12" s="10">
        <v>10</v>
      </c>
      <c r="E12" s="38"/>
      <c r="F12" s="11"/>
      <c r="G12" s="6">
        <f>ROUND(E12+(E12*F12),2)</f>
        <v>0</v>
      </c>
      <c r="H12" s="6">
        <f>ROUND(D12*G12,2)</f>
        <v>0</v>
      </c>
      <c r="I12" s="18" t="e">
        <f t="shared" si="0"/>
        <v>#DIV/0!</v>
      </c>
      <c r="J12" s="1"/>
      <c r="K12" s="92"/>
    </row>
    <row r="13" spans="1:17" s="5" customFormat="1" ht="15" customHeight="1">
      <c r="A13" s="17" t="s">
        <v>125</v>
      </c>
      <c r="B13" s="8" t="s">
        <v>123</v>
      </c>
      <c r="C13" s="99" t="s">
        <v>66</v>
      </c>
      <c r="D13" s="10">
        <v>10</v>
      </c>
      <c r="E13" s="38"/>
      <c r="F13" s="11"/>
      <c r="G13" s="6">
        <f t="shared" ref="G13" si="3">ROUND(E13+(E13*F13),2)</f>
        <v>0</v>
      </c>
      <c r="H13" s="6">
        <f t="shared" ref="H13" si="4">ROUND(D13*G13,2)</f>
        <v>0</v>
      </c>
      <c r="I13" s="18" t="e">
        <f t="shared" si="0"/>
        <v>#DIV/0!</v>
      </c>
      <c r="J13" s="1"/>
      <c r="K13" s="92"/>
    </row>
    <row r="14" spans="1:17" s="5" customFormat="1" ht="15" customHeight="1">
      <c r="A14" s="17" t="s">
        <v>126</v>
      </c>
      <c r="B14" s="8" t="s">
        <v>131</v>
      </c>
      <c r="C14" s="99" t="s">
        <v>66</v>
      </c>
      <c r="D14" s="10">
        <v>10</v>
      </c>
      <c r="E14" s="38"/>
      <c r="F14" s="11"/>
      <c r="G14" s="6">
        <f t="shared" si="1"/>
        <v>0</v>
      </c>
      <c r="H14" s="6">
        <f t="shared" si="2"/>
        <v>0</v>
      </c>
      <c r="I14" s="18" t="e">
        <f t="shared" si="0"/>
        <v>#DIV/0!</v>
      </c>
      <c r="J14" s="1"/>
      <c r="K14" s="92"/>
    </row>
    <row r="15" spans="1:17" s="5" customFormat="1" ht="15" customHeight="1">
      <c r="A15" s="17" t="s">
        <v>133</v>
      </c>
      <c r="B15" s="8" t="s">
        <v>495</v>
      </c>
      <c r="C15" s="99" t="s">
        <v>98</v>
      </c>
      <c r="D15" s="10">
        <v>1</v>
      </c>
      <c r="E15" s="38"/>
      <c r="F15" s="11"/>
      <c r="G15" s="6">
        <f t="shared" ref="G15" si="5">ROUND(E15+(E15*F15),2)</f>
        <v>0</v>
      </c>
      <c r="H15" s="6">
        <f t="shared" ref="H15" si="6">ROUND(D15*G15,2)</f>
        <v>0</v>
      </c>
      <c r="I15" s="18" t="e">
        <f t="shared" ref="I15" si="7">H15/TOTAL_ORÇ_EST</f>
        <v>#DIV/0!</v>
      </c>
      <c r="J15" s="1"/>
      <c r="K15" s="92"/>
    </row>
    <row r="16" spans="1:17" s="7" customFormat="1" ht="15" customHeight="1">
      <c r="A16" s="17" t="s">
        <v>496</v>
      </c>
      <c r="B16" s="50" t="s">
        <v>514</v>
      </c>
      <c r="C16" s="100" t="s">
        <v>66</v>
      </c>
      <c r="D16" s="10">
        <v>10</v>
      </c>
      <c r="E16" s="6"/>
      <c r="F16" s="11"/>
      <c r="G16" s="6">
        <f t="shared" si="1"/>
        <v>0</v>
      </c>
      <c r="H16" s="6">
        <f t="shared" si="2"/>
        <v>0</v>
      </c>
      <c r="I16" s="18" t="e">
        <f t="shared" si="0"/>
        <v>#DIV/0!</v>
      </c>
      <c r="J16" s="1"/>
      <c r="K16" s="92"/>
    </row>
    <row r="17" spans="1:14" s="7" customFormat="1" ht="15" customHeight="1" thickBot="1">
      <c r="A17" s="48"/>
      <c r="B17" s="50"/>
      <c r="C17" s="100"/>
      <c r="D17" s="51"/>
      <c r="E17" s="52"/>
      <c r="F17" s="53"/>
      <c r="G17" s="52"/>
      <c r="H17" s="52"/>
      <c r="I17" s="54"/>
      <c r="J17" s="1"/>
      <c r="K17" s="92"/>
    </row>
    <row r="18" spans="1:14" s="7" customFormat="1" ht="15" customHeight="1">
      <c r="A18" s="58">
        <v>2</v>
      </c>
      <c r="B18" s="59" t="s">
        <v>135</v>
      </c>
      <c r="C18" s="59"/>
      <c r="D18" s="59"/>
      <c r="E18" s="59"/>
      <c r="F18" s="59"/>
      <c r="G18" s="59"/>
      <c r="H18" s="60">
        <f>SUM(CONT_TEC)</f>
        <v>0</v>
      </c>
      <c r="I18" s="61" t="e">
        <f>TOTAL_CONT_TEC/TOTAL_ORÇ_EST</f>
        <v>#DIV/0!</v>
      </c>
      <c r="J18" s="1"/>
      <c r="K18" s="92"/>
    </row>
    <row r="19" spans="1:14" s="7" customFormat="1" ht="15" customHeight="1">
      <c r="A19" s="17" t="s">
        <v>3</v>
      </c>
      <c r="B19" s="102" t="s">
        <v>501</v>
      </c>
      <c r="C19" s="93" t="s">
        <v>10</v>
      </c>
      <c r="D19" s="10">
        <v>75</v>
      </c>
      <c r="E19" s="6"/>
      <c r="F19" s="11"/>
      <c r="G19" s="6">
        <f>ROUND(E19+(E19*F19),2)</f>
        <v>0</v>
      </c>
      <c r="H19" s="6">
        <f t="shared" ref="H19:H22" si="8">ROUND(D19*G19,2)</f>
        <v>0</v>
      </c>
      <c r="I19" s="18" t="e">
        <f t="shared" ref="I19:I22" si="9">H19/TOTAL_ORÇ_EST</f>
        <v>#DIV/0!</v>
      </c>
      <c r="J19" s="1"/>
      <c r="K19" s="92"/>
    </row>
    <row r="20" spans="1:14" s="7" customFormat="1" ht="15" customHeight="1">
      <c r="A20" s="17" t="s">
        <v>4</v>
      </c>
      <c r="B20" s="50" t="s">
        <v>506</v>
      </c>
      <c r="C20" s="100" t="s">
        <v>10</v>
      </c>
      <c r="D20" s="10">
        <v>450</v>
      </c>
      <c r="E20" s="6"/>
      <c r="F20" s="11"/>
      <c r="G20" s="6">
        <f t="shared" ref="G20:G22" si="10">ROUND(E20+(E20*F20),2)</f>
        <v>0</v>
      </c>
      <c r="H20" s="6">
        <f t="shared" si="8"/>
        <v>0</v>
      </c>
      <c r="I20" s="18" t="e">
        <f t="shared" si="9"/>
        <v>#DIV/0!</v>
      </c>
      <c r="J20" s="1"/>
      <c r="K20" s="92"/>
    </row>
    <row r="21" spans="1:14" s="7" customFormat="1" ht="15" customHeight="1">
      <c r="A21" s="17" t="s">
        <v>8</v>
      </c>
      <c r="B21" s="50" t="s">
        <v>505</v>
      </c>
      <c r="C21" s="100" t="s">
        <v>10</v>
      </c>
      <c r="D21" s="10">
        <v>13</v>
      </c>
      <c r="E21" s="6"/>
      <c r="F21" s="11"/>
      <c r="G21" s="6">
        <f t="shared" si="10"/>
        <v>0</v>
      </c>
      <c r="H21" s="6">
        <f t="shared" si="8"/>
        <v>0</v>
      </c>
      <c r="I21" s="18" t="e">
        <f t="shared" si="9"/>
        <v>#DIV/0!</v>
      </c>
      <c r="J21" s="1"/>
      <c r="K21" s="92"/>
    </row>
    <row r="22" spans="1:14" s="7" customFormat="1" ht="15" customHeight="1">
      <c r="A22" s="17" t="s">
        <v>205</v>
      </c>
      <c r="B22" s="50" t="s">
        <v>507</v>
      </c>
      <c r="C22" s="100" t="s">
        <v>10</v>
      </c>
      <c r="D22" s="10">
        <v>13</v>
      </c>
      <c r="E22" s="6"/>
      <c r="F22" s="11"/>
      <c r="G22" s="6">
        <f t="shared" si="10"/>
        <v>0</v>
      </c>
      <c r="H22" s="6">
        <f t="shared" si="8"/>
        <v>0</v>
      </c>
      <c r="I22" s="18" t="e">
        <f t="shared" si="9"/>
        <v>#DIV/0!</v>
      </c>
      <c r="J22" s="1"/>
      <c r="K22" s="92"/>
    </row>
    <row r="23" spans="1:14" s="7" customFormat="1" ht="15" customHeight="1" thickBot="1">
      <c r="A23" s="28"/>
      <c r="B23" s="14"/>
      <c r="C23" s="55"/>
      <c r="D23" s="10"/>
      <c r="E23" s="16"/>
      <c r="F23" s="29"/>
      <c r="G23" s="16"/>
      <c r="H23" s="16"/>
      <c r="I23" s="30"/>
      <c r="J23" s="1"/>
      <c r="K23" s="92"/>
    </row>
    <row r="24" spans="1:14" s="7" customFormat="1" ht="15" customHeight="1">
      <c r="A24" s="58">
        <v>3</v>
      </c>
      <c r="B24" s="59" t="s">
        <v>204</v>
      </c>
      <c r="C24" s="59"/>
      <c r="D24" s="59"/>
      <c r="E24" s="59"/>
      <c r="F24" s="59"/>
      <c r="G24" s="59"/>
      <c r="H24" s="60">
        <f>SUM(TOTAL_S_I_ACESSO,TOTAL_S_O_ACESSO,TOTAL_TERR_ACESSO,TOTAL_D_P_ACESSO,TOTAL_P_P_ACESSO,TOTAL_P_C_ACESSO,TOTAL_S_V_ACESSO,TOTAL_E_U_ACESSO)</f>
        <v>0</v>
      </c>
      <c r="I24" s="61" t="e">
        <f>TOTAL_ACESSO/TOTAL_ORÇ_EST</f>
        <v>#DIV/0!</v>
      </c>
      <c r="J24" s="1"/>
      <c r="K24" s="92"/>
    </row>
    <row r="25" spans="1:14" s="7" customFormat="1" ht="15" customHeight="1">
      <c r="A25" s="62" t="s">
        <v>5</v>
      </c>
      <c r="B25" s="88" t="s">
        <v>15</v>
      </c>
      <c r="C25" s="95"/>
      <c r="D25" s="63"/>
      <c r="E25" s="89"/>
      <c r="F25" s="64"/>
      <c r="G25" s="65"/>
      <c r="H25" s="65">
        <f>SUM(SERV_INIC_ACESSO)</f>
        <v>0</v>
      </c>
      <c r="I25" s="66" t="e">
        <f t="shared" ref="I25:I29" si="11">H25/TOTAL_ORÇ_EST</f>
        <v>#DIV/0!</v>
      </c>
      <c r="J25" s="5"/>
      <c r="K25" s="92"/>
    </row>
    <row r="26" spans="1:14" s="7" customFormat="1" ht="45" customHeight="1">
      <c r="A26" s="17" t="s">
        <v>206</v>
      </c>
      <c r="B26" s="20" t="s">
        <v>512</v>
      </c>
      <c r="C26" s="99" t="s">
        <v>74</v>
      </c>
      <c r="D26" s="10">
        <v>3500</v>
      </c>
      <c r="E26" s="38"/>
      <c r="F26" s="11"/>
      <c r="G26" s="6">
        <f t="shared" ref="G26:G29" si="12">ROUND(E26+(E26*F26),2)</f>
        <v>0</v>
      </c>
      <c r="H26" s="6">
        <f t="shared" ref="H26:H29" si="13">ROUND(D26*G26,2)</f>
        <v>0</v>
      </c>
      <c r="I26" s="18" t="e">
        <f t="shared" si="11"/>
        <v>#DIV/0!</v>
      </c>
      <c r="J26" s="1"/>
      <c r="K26" s="92"/>
    </row>
    <row r="27" spans="1:14" s="7" customFormat="1" ht="60" customHeight="1">
      <c r="A27" s="17" t="s">
        <v>213</v>
      </c>
      <c r="B27" s="20" t="s">
        <v>69</v>
      </c>
      <c r="C27" s="93" t="s">
        <v>68</v>
      </c>
      <c r="D27" s="10">
        <v>525</v>
      </c>
      <c r="E27" s="6"/>
      <c r="F27" s="11"/>
      <c r="G27" s="6">
        <f t="shared" ref="G27" si="14">ROUND(E27+(E27*F27),2)</f>
        <v>0</v>
      </c>
      <c r="H27" s="6">
        <f t="shared" ref="H27" si="15">ROUND(D27*G27,2)</f>
        <v>0</v>
      </c>
      <c r="I27" s="18" t="e">
        <f t="shared" ref="I27" si="16">H27/TOTAL_ORÇ_EST</f>
        <v>#DIV/0!</v>
      </c>
      <c r="J27" s="1"/>
      <c r="K27" s="92"/>
    </row>
    <row r="28" spans="1:14" s="7" customFormat="1" ht="30" customHeight="1">
      <c r="A28" s="17" t="s">
        <v>214</v>
      </c>
      <c r="B28" s="102" t="s">
        <v>70</v>
      </c>
      <c r="C28" s="93" t="s">
        <v>71</v>
      </c>
      <c r="D28" s="10">
        <v>5197.5</v>
      </c>
      <c r="E28" s="38"/>
      <c r="F28" s="11"/>
      <c r="G28" s="6">
        <f t="shared" si="12"/>
        <v>0</v>
      </c>
      <c r="H28" s="6">
        <f t="shared" si="13"/>
        <v>0</v>
      </c>
      <c r="I28" s="18" t="e">
        <f t="shared" si="11"/>
        <v>#DIV/0!</v>
      </c>
      <c r="J28" s="1"/>
      <c r="K28" s="92"/>
      <c r="L28" s="5"/>
      <c r="M28" s="5"/>
      <c r="N28" s="5"/>
    </row>
    <row r="29" spans="1:14" s="5" customFormat="1" ht="15" customHeight="1">
      <c r="A29" s="17" t="s">
        <v>513</v>
      </c>
      <c r="B29" s="8" t="s">
        <v>482</v>
      </c>
      <c r="C29" s="99" t="s">
        <v>24</v>
      </c>
      <c r="D29" s="10">
        <v>83.95</v>
      </c>
      <c r="E29" s="38"/>
      <c r="F29" s="11"/>
      <c r="G29" s="6">
        <f t="shared" si="12"/>
        <v>0</v>
      </c>
      <c r="H29" s="6">
        <f t="shared" si="13"/>
        <v>0</v>
      </c>
      <c r="I29" s="18" t="e">
        <f t="shared" si="11"/>
        <v>#DIV/0!</v>
      </c>
      <c r="J29" s="1"/>
      <c r="K29" s="92"/>
    </row>
    <row r="30" spans="1:14" s="5" customFormat="1" ht="15" customHeight="1">
      <c r="A30" s="17"/>
      <c r="B30" s="8"/>
      <c r="C30" s="99"/>
      <c r="D30" s="10"/>
      <c r="E30" s="38"/>
      <c r="F30" s="11"/>
      <c r="G30" s="6"/>
      <c r="H30" s="6"/>
      <c r="I30" s="18"/>
      <c r="J30" s="1"/>
      <c r="K30" s="92"/>
    </row>
    <row r="31" spans="1:14" s="5" customFormat="1" ht="15" customHeight="1">
      <c r="A31" s="62" t="s">
        <v>6</v>
      </c>
      <c r="B31" s="57" t="s">
        <v>134</v>
      </c>
      <c r="C31" s="95"/>
      <c r="D31" s="63"/>
      <c r="E31" s="89"/>
      <c r="F31" s="64"/>
      <c r="G31" s="65"/>
      <c r="H31" s="65">
        <f>SUM(SIN_OBRA_ACESSO)</f>
        <v>0</v>
      </c>
      <c r="I31" s="66" t="e">
        <f>TOTAL_S_O_ACESSO/TOTAL_ORÇ_EST</f>
        <v>#DIV/0!</v>
      </c>
      <c r="K31" s="92"/>
    </row>
    <row r="32" spans="1:14" s="5" customFormat="1" ht="45" customHeight="1">
      <c r="A32" s="17" t="s">
        <v>207</v>
      </c>
      <c r="B32" s="20" t="s">
        <v>136</v>
      </c>
      <c r="C32" s="99" t="s">
        <v>137</v>
      </c>
      <c r="D32" s="10">
        <v>6000</v>
      </c>
      <c r="E32" s="38"/>
      <c r="F32" s="11"/>
      <c r="G32" s="6">
        <f>ROUND(E32+(E32*F32),2)</f>
        <v>0</v>
      </c>
      <c r="H32" s="6">
        <f>ROUND(D32*G32,2)</f>
        <v>0</v>
      </c>
      <c r="I32" s="18" t="e">
        <f t="shared" ref="I32:I45" si="17">H32/TOTAL_ORÇ_EST</f>
        <v>#DIV/0!</v>
      </c>
      <c r="J32" s="1"/>
      <c r="K32" s="92"/>
    </row>
    <row r="33" spans="1:11" s="5" customFormat="1" ht="45" customHeight="1">
      <c r="A33" s="17" t="s">
        <v>208</v>
      </c>
      <c r="B33" s="20" t="s">
        <v>138</v>
      </c>
      <c r="C33" s="99" t="s">
        <v>137</v>
      </c>
      <c r="D33" s="10">
        <v>300</v>
      </c>
      <c r="E33" s="6"/>
      <c r="F33" s="11"/>
      <c r="G33" s="6">
        <f>ROUND(E33+(E33*F33),2)</f>
        <v>0</v>
      </c>
      <c r="H33" s="6">
        <f>ROUND(D33*G33,2)</f>
        <v>0</v>
      </c>
      <c r="I33" s="18" t="e">
        <f t="shared" si="17"/>
        <v>#DIV/0!</v>
      </c>
      <c r="J33" s="1"/>
      <c r="K33" s="92"/>
    </row>
    <row r="34" spans="1:11" s="5" customFormat="1" ht="30" customHeight="1">
      <c r="A34" s="17" t="s">
        <v>209</v>
      </c>
      <c r="B34" s="20" t="s">
        <v>139</v>
      </c>
      <c r="C34" s="99" t="s">
        <v>137</v>
      </c>
      <c r="D34" s="10">
        <v>300</v>
      </c>
      <c r="E34" s="52"/>
      <c r="F34" s="11"/>
      <c r="G34" s="6">
        <f t="shared" ref="G34:G37" si="18">ROUND(E34+(E34*F34),2)</f>
        <v>0</v>
      </c>
      <c r="H34" s="6">
        <f t="shared" ref="H34:H37" si="19">ROUND(D34*G34,2)</f>
        <v>0</v>
      </c>
      <c r="I34" s="18" t="e">
        <f t="shared" si="17"/>
        <v>#DIV/0!</v>
      </c>
      <c r="J34" s="1"/>
      <c r="K34" s="92"/>
    </row>
    <row r="35" spans="1:11" s="5" customFormat="1" ht="45" customHeight="1">
      <c r="A35" s="17" t="s">
        <v>210</v>
      </c>
      <c r="B35" s="20" t="s">
        <v>140</v>
      </c>
      <c r="C35" s="99" t="s">
        <v>137</v>
      </c>
      <c r="D35" s="10">
        <v>1200</v>
      </c>
      <c r="E35" s="52"/>
      <c r="F35" s="11"/>
      <c r="G35" s="6">
        <f t="shared" si="18"/>
        <v>0</v>
      </c>
      <c r="H35" s="6">
        <f t="shared" si="19"/>
        <v>0</v>
      </c>
      <c r="I35" s="18" t="e">
        <f t="shared" si="17"/>
        <v>#DIV/0!</v>
      </c>
      <c r="J35" s="1"/>
      <c r="K35" s="92"/>
    </row>
    <row r="36" spans="1:11" s="5" customFormat="1" ht="45" customHeight="1">
      <c r="A36" s="17" t="s">
        <v>211</v>
      </c>
      <c r="B36" s="20" t="s">
        <v>141</v>
      </c>
      <c r="C36" s="99" t="s">
        <v>137</v>
      </c>
      <c r="D36" s="10">
        <v>600</v>
      </c>
      <c r="E36" s="52"/>
      <c r="F36" s="11"/>
      <c r="G36" s="6">
        <f t="shared" si="18"/>
        <v>0</v>
      </c>
      <c r="H36" s="6">
        <f t="shared" si="19"/>
        <v>0</v>
      </c>
      <c r="I36" s="18" t="e">
        <f t="shared" si="17"/>
        <v>#DIV/0!</v>
      </c>
      <c r="J36" s="1"/>
      <c r="K36" s="92"/>
    </row>
    <row r="37" spans="1:11" s="5" customFormat="1" ht="45" customHeight="1">
      <c r="A37" s="17" t="s">
        <v>212</v>
      </c>
      <c r="B37" s="20" t="s">
        <v>142</v>
      </c>
      <c r="C37" s="99" t="s">
        <v>137</v>
      </c>
      <c r="D37" s="10">
        <v>300</v>
      </c>
      <c r="E37" s="52"/>
      <c r="F37" s="11"/>
      <c r="G37" s="6">
        <f t="shared" si="18"/>
        <v>0</v>
      </c>
      <c r="H37" s="6">
        <f t="shared" si="19"/>
        <v>0</v>
      </c>
      <c r="I37" s="18" t="e">
        <f t="shared" si="17"/>
        <v>#DIV/0!</v>
      </c>
      <c r="J37" s="1"/>
      <c r="K37" s="92"/>
    </row>
    <row r="38" spans="1:11" s="5" customFormat="1" ht="15" customHeight="1">
      <c r="A38" s="17"/>
      <c r="B38" s="56"/>
      <c r="C38" s="99"/>
      <c r="D38" s="10"/>
      <c r="E38" s="52"/>
      <c r="F38" s="11"/>
      <c r="G38" s="6"/>
      <c r="H38" s="6"/>
      <c r="I38" s="18"/>
      <c r="J38" s="1"/>
      <c r="K38" s="92"/>
    </row>
    <row r="39" spans="1:11" s="5" customFormat="1" ht="15" customHeight="1">
      <c r="A39" s="62" t="s">
        <v>9</v>
      </c>
      <c r="B39" s="88" t="s">
        <v>509</v>
      </c>
      <c r="C39" s="95"/>
      <c r="D39" s="10"/>
      <c r="E39" s="90"/>
      <c r="F39" s="64"/>
      <c r="G39" s="65"/>
      <c r="H39" s="65">
        <f>SUM(TERR_ACESSO)</f>
        <v>0</v>
      </c>
      <c r="I39" s="66" t="e">
        <f>TOTAL_TERR_ACESSO/TOTAL_ORÇ_EST</f>
        <v>#DIV/0!</v>
      </c>
      <c r="K39" s="92"/>
    </row>
    <row r="40" spans="1:11" s="5" customFormat="1" ht="45" customHeight="1">
      <c r="A40" s="17" t="s">
        <v>215</v>
      </c>
      <c r="B40" s="56" t="s">
        <v>383</v>
      </c>
      <c r="C40" s="99" t="s">
        <v>96</v>
      </c>
      <c r="D40" s="10">
        <v>385.5</v>
      </c>
      <c r="E40" s="52"/>
      <c r="F40" s="11"/>
      <c r="G40" s="6">
        <f t="shared" ref="G40:G45" si="20">ROUND(E40+(E40*F40),2)</f>
        <v>0</v>
      </c>
      <c r="H40" s="6">
        <f t="shared" ref="H40:H45" si="21">ROUND(D40*G40,2)</f>
        <v>0</v>
      </c>
      <c r="I40" s="18" t="e">
        <f t="shared" si="17"/>
        <v>#DIV/0!</v>
      </c>
      <c r="J40" s="1"/>
      <c r="K40" s="92"/>
    </row>
    <row r="41" spans="1:11" s="5" customFormat="1" ht="30" customHeight="1">
      <c r="A41" s="17" t="s">
        <v>216</v>
      </c>
      <c r="B41" s="56" t="s">
        <v>105</v>
      </c>
      <c r="C41" s="99" t="s">
        <v>68</v>
      </c>
      <c r="D41" s="10">
        <v>1130.8</v>
      </c>
      <c r="E41" s="52"/>
      <c r="F41" s="11"/>
      <c r="G41" s="6">
        <f t="shared" si="20"/>
        <v>0</v>
      </c>
      <c r="H41" s="6">
        <f t="shared" si="21"/>
        <v>0</v>
      </c>
      <c r="I41" s="18" t="e">
        <f t="shared" si="17"/>
        <v>#DIV/0!</v>
      </c>
      <c r="J41" s="1"/>
      <c r="K41" s="92"/>
    </row>
    <row r="42" spans="1:11" s="5" customFormat="1" ht="15" customHeight="1">
      <c r="A42" s="17" t="s">
        <v>217</v>
      </c>
      <c r="B42" s="56" t="s">
        <v>384</v>
      </c>
      <c r="C42" s="99" t="s">
        <v>96</v>
      </c>
      <c r="D42" s="10">
        <v>869.85</v>
      </c>
      <c r="E42" s="52"/>
      <c r="F42" s="11"/>
      <c r="G42" s="6">
        <f t="shared" si="20"/>
        <v>0</v>
      </c>
      <c r="H42" s="6">
        <f t="shared" si="21"/>
        <v>0</v>
      </c>
      <c r="I42" s="18" t="e">
        <f t="shared" si="17"/>
        <v>#DIV/0!</v>
      </c>
      <c r="J42" s="1"/>
      <c r="K42" s="92"/>
    </row>
    <row r="43" spans="1:11" s="5" customFormat="1" ht="45" customHeight="1">
      <c r="A43" s="17" t="s">
        <v>218</v>
      </c>
      <c r="B43" s="56" t="s">
        <v>385</v>
      </c>
      <c r="C43" s="99" t="s">
        <v>96</v>
      </c>
      <c r="D43" s="10">
        <v>1011.2</v>
      </c>
      <c r="E43" s="52"/>
      <c r="F43" s="11"/>
      <c r="G43" s="6">
        <f t="shared" si="20"/>
        <v>0</v>
      </c>
      <c r="H43" s="6">
        <f t="shared" si="21"/>
        <v>0</v>
      </c>
      <c r="I43" s="18" t="e">
        <f t="shared" si="17"/>
        <v>#DIV/0!</v>
      </c>
      <c r="J43" s="1"/>
      <c r="K43" s="92"/>
    </row>
    <row r="44" spans="1:11" s="5" customFormat="1" ht="30" customHeight="1">
      <c r="A44" s="17" t="s">
        <v>219</v>
      </c>
      <c r="B44" s="56" t="s">
        <v>389</v>
      </c>
      <c r="C44" s="99" t="s">
        <v>68</v>
      </c>
      <c r="D44" s="10">
        <v>1011.2</v>
      </c>
      <c r="E44" s="52"/>
      <c r="F44" s="11"/>
      <c r="G44" s="6">
        <f t="shared" si="20"/>
        <v>0</v>
      </c>
      <c r="H44" s="6">
        <f t="shared" si="21"/>
        <v>0</v>
      </c>
      <c r="I44" s="18" t="e">
        <f t="shared" si="17"/>
        <v>#DIV/0!</v>
      </c>
      <c r="J44" s="1"/>
      <c r="K44" s="92"/>
    </row>
    <row r="45" spans="1:11" s="5" customFormat="1" ht="30" customHeight="1">
      <c r="A45" s="17" t="s">
        <v>220</v>
      </c>
      <c r="B45" s="56" t="s">
        <v>381</v>
      </c>
      <c r="C45" s="99" t="s">
        <v>382</v>
      </c>
      <c r="D45" s="10">
        <v>39770.5</v>
      </c>
      <c r="E45" s="52"/>
      <c r="F45" s="11"/>
      <c r="G45" s="6">
        <f t="shared" si="20"/>
        <v>0</v>
      </c>
      <c r="H45" s="6">
        <f t="shared" si="21"/>
        <v>0</v>
      </c>
      <c r="I45" s="18" t="e">
        <f t="shared" si="17"/>
        <v>#DIV/0!</v>
      </c>
      <c r="J45" s="1"/>
      <c r="K45" s="92"/>
    </row>
    <row r="46" spans="1:11" s="5" customFormat="1" ht="15" customHeight="1">
      <c r="A46" s="17"/>
      <c r="B46" s="56"/>
      <c r="C46" s="99"/>
      <c r="D46" s="10"/>
      <c r="E46" s="52"/>
      <c r="F46" s="11"/>
      <c r="G46" s="6"/>
      <c r="H46" s="6"/>
      <c r="I46" s="18"/>
      <c r="J46" s="1"/>
      <c r="K46" s="92"/>
    </row>
    <row r="47" spans="1:11" s="5" customFormat="1" ht="15" customHeight="1">
      <c r="A47" s="62" t="s">
        <v>45</v>
      </c>
      <c r="B47" s="88" t="s">
        <v>16</v>
      </c>
      <c r="C47" s="95"/>
      <c r="D47" s="63"/>
      <c r="E47" s="90"/>
      <c r="F47" s="64"/>
      <c r="G47" s="65"/>
      <c r="H47" s="65">
        <f>SUM(DREN_PLU_ACESSO)</f>
        <v>0</v>
      </c>
      <c r="I47" s="66" t="e">
        <f>TOTAL_D_P_ACESSO/TOTAL_ORÇ_EST</f>
        <v>#DIV/0!</v>
      </c>
      <c r="K47" s="92"/>
    </row>
    <row r="48" spans="1:11" s="5" customFormat="1" ht="60" customHeight="1">
      <c r="A48" s="17" t="s">
        <v>221</v>
      </c>
      <c r="B48" s="20" t="s">
        <v>88</v>
      </c>
      <c r="C48" s="93" t="s">
        <v>68</v>
      </c>
      <c r="D48" s="10">
        <v>443.9</v>
      </c>
      <c r="E48" s="6"/>
      <c r="F48" s="11"/>
      <c r="G48" s="6">
        <f t="shared" ref="G48:G61" si="22">ROUND(E48+(E48*F48),2)</f>
        <v>0</v>
      </c>
      <c r="H48" s="6">
        <f t="shared" ref="H48:H61" si="23">ROUND(D48*G48,2)</f>
        <v>0</v>
      </c>
      <c r="I48" s="18" t="e">
        <f t="shared" ref="I48:I65" si="24">H48/TOTAL_ORÇ_EST</f>
        <v>#DIV/0!</v>
      </c>
      <c r="J48" s="1"/>
      <c r="K48" s="92"/>
    </row>
    <row r="49" spans="1:14" s="5" customFormat="1" ht="45" customHeight="1">
      <c r="A49" s="17" t="s">
        <v>222</v>
      </c>
      <c r="B49" s="20" t="s">
        <v>90</v>
      </c>
      <c r="C49" s="93" t="s">
        <v>68</v>
      </c>
      <c r="D49" s="10">
        <v>14.2</v>
      </c>
      <c r="E49" s="6"/>
      <c r="F49" s="11"/>
      <c r="G49" s="6">
        <f t="shared" si="22"/>
        <v>0</v>
      </c>
      <c r="H49" s="6">
        <f t="shared" si="23"/>
        <v>0</v>
      </c>
      <c r="I49" s="18" t="e">
        <f t="shared" si="24"/>
        <v>#DIV/0!</v>
      </c>
      <c r="J49" s="1"/>
      <c r="K49" s="92"/>
    </row>
    <row r="50" spans="1:14" s="5" customFormat="1" ht="45" customHeight="1">
      <c r="A50" s="17" t="s">
        <v>223</v>
      </c>
      <c r="B50" s="20" t="s">
        <v>36</v>
      </c>
      <c r="C50" s="93" t="s">
        <v>24</v>
      </c>
      <c r="D50" s="10">
        <v>193</v>
      </c>
      <c r="E50" s="6"/>
      <c r="F50" s="11"/>
      <c r="G50" s="6">
        <f t="shared" si="22"/>
        <v>0</v>
      </c>
      <c r="H50" s="6">
        <f t="shared" si="23"/>
        <v>0</v>
      </c>
      <c r="I50" s="18" t="e">
        <f t="shared" si="24"/>
        <v>#DIV/0!</v>
      </c>
      <c r="J50" s="1"/>
      <c r="K50" s="92"/>
      <c r="L50" s="7"/>
      <c r="M50" s="7"/>
      <c r="N50" s="7"/>
    </row>
    <row r="51" spans="1:14" s="7" customFormat="1" ht="30" customHeight="1">
      <c r="A51" s="17" t="s">
        <v>224</v>
      </c>
      <c r="B51" s="20" t="s">
        <v>118</v>
      </c>
      <c r="C51" s="93" t="s">
        <v>26</v>
      </c>
      <c r="D51" s="10">
        <v>193</v>
      </c>
      <c r="E51" s="6"/>
      <c r="F51" s="36"/>
      <c r="G51" s="6">
        <f t="shared" si="22"/>
        <v>0</v>
      </c>
      <c r="H51" s="6">
        <f t="shared" si="23"/>
        <v>0</v>
      </c>
      <c r="I51" s="18" t="e">
        <f t="shared" si="24"/>
        <v>#DIV/0!</v>
      </c>
      <c r="J51" s="1"/>
      <c r="K51" s="92"/>
    </row>
    <row r="52" spans="1:14" s="7" customFormat="1" ht="45" customHeight="1">
      <c r="A52" s="17" t="s">
        <v>225</v>
      </c>
      <c r="B52" s="22" t="s">
        <v>37</v>
      </c>
      <c r="C52" s="94" t="s">
        <v>24</v>
      </c>
      <c r="D52" s="10">
        <v>103</v>
      </c>
      <c r="E52" s="35"/>
      <c r="F52" s="36"/>
      <c r="G52" s="35">
        <f t="shared" ref="G52:G53" si="25">ROUND(E52+(E52*F52),2)</f>
        <v>0</v>
      </c>
      <c r="H52" s="35">
        <f t="shared" ref="H52:H53" si="26">ROUND(D52*G52,2)</f>
        <v>0</v>
      </c>
      <c r="I52" s="37" t="e">
        <f t="shared" ref="I52:I53" si="27">H52/TOTAL_ORÇ_EST</f>
        <v>#DIV/0!</v>
      </c>
      <c r="J52" s="33"/>
      <c r="K52" s="92"/>
    </row>
    <row r="53" spans="1:14" s="7" customFormat="1" ht="30" customHeight="1">
      <c r="A53" s="17" t="s">
        <v>236</v>
      </c>
      <c r="B53" s="22" t="s">
        <v>119</v>
      </c>
      <c r="C53" s="94" t="s">
        <v>26</v>
      </c>
      <c r="D53" s="10">
        <v>103</v>
      </c>
      <c r="E53" s="35"/>
      <c r="F53" s="36"/>
      <c r="G53" s="35">
        <f t="shared" si="25"/>
        <v>0</v>
      </c>
      <c r="H53" s="35">
        <f t="shared" si="26"/>
        <v>0</v>
      </c>
      <c r="I53" s="37" t="e">
        <f t="shared" si="27"/>
        <v>#DIV/0!</v>
      </c>
      <c r="J53" s="33"/>
      <c r="K53" s="92"/>
    </row>
    <row r="54" spans="1:14" s="7" customFormat="1" ht="15" customHeight="1">
      <c r="A54" s="17" t="s">
        <v>237</v>
      </c>
      <c r="B54" s="21" t="s">
        <v>43</v>
      </c>
      <c r="C54" s="93" t="s">
        <v>12</v>
      </c>
      <c r="D54" s="10">
        <v>249.3</v>
      </c>
      <c r="E54" s="6"/>
      <c r="F54" s="11"/>
      <c r="G54" s="6">
        <f t="shared" si="22"/>
        <v>0</v>
      </c>
      <c r="H54" s="6">
        <f t="shared" si="23"/>
        <v>0</v>
      </c>
      <c r="I54" s="18" t="e">
        <f t="shared" si="24"/>
        <v>#DIV/0!</v>
      </c>
      <c r="J54" s="1"/>
      <c r="K54" s="92"/>
      <c r="L54" s="33"/>
      <c r="M54" s="33"/>
      <c r="N54" s="33"/>
    </row>
    <row r="55" spans="1:14" s="33" customFormat="1" ht="60" customHeight="1">
      <c r="A55" s="17" t="s">
        <v>238</v>
      </c>
      <c r="B55" s="20" t="s">
        <v>92</v>
      </c>
      <c r="C55" s="93" t="s">
        <v>68</v>
      </c>
      <c r="D55" s="10">
        <v>279</v>
      </c>
      <c r="E55" s="6"/>
      <c r="F55" s="11"/>
      <c r="G55" s="6">
        <f t="shared" si="22"/>
        <v>0</v>
      </c>
      <c r="H55" s="6">
        <f t="shared" si="23"/>
        <v>0</v>
      </c>
      <c r="I55" s="18" t="e">
        <f t="shared" si="24"/>
        <v>#DIV/0!</v>
      </c>
      <c r="J55" s="1"/>
      <c r="K55" s="92"/>
    </row>
    <row r="56" spans="1:14" s="33" customFormat="1" ht="15" customHeight="1">
      <c r="A56" s="17" t="s">
        <v>239</v>
      </c>
      <c r="B56" s="20" t="s">
        <v>94</v>
      </c>
      <c r="C56" s="93" t="s">
        <v>68</v>
      </c>
      <c r="D56" s="10">
        <v>189.4</v>
      </c>
      <c r="E56" s="6"/>
      <c r="F56" s="11"/>
      <c r="G56" s="6">
        <f t="shared" si="22"/>
        <v>0</v>
      </c>
      <c r="H56" s="6">
        <f t="shared" si="23"/>
        <v>0</v>
      </c>
      <c r="I56" s="18" t="e">
        <f t="shared" si="24"/>
        <v>#DIV/0!</v>
      </c>
      <c r="J56" s="1"/>
      <c r="K56" s="92"/>
      <c r="L56" s="7"/>
      <c r="M56" s="7"/>
      <c r="N56" s="7"/>
    </row>
    <row r="57" spans="1:14" s="7" customFormat="1" ht="60" customHeight="1">
      <c r="A57" s="17" t="s">
        <v>240</v>
      </c>
      <c r="B57" s="20" t="s">
        <v>69</v>
      </c>
      <c r="C57" s="93" t="s">
        <v>68</v>
      </c>
      <c r="D57" s="10">
        <v>189.4</v>
      </c>
      <c r="E57" s="6"/>
      <c r="F57" s="11"/>
      <c r="G57" s="6">
        <f t="shared" si="22"/>
        <v>0</v>
      </c>
      <c r="H57" s="6">
        <f t="shared" si="23"/>
        <v>0</v>
      </c>
      <c r="I57" s="18" t="e">
        <f t="shared" si="24"/>
        <v>#DIV/0!</v>
      </c>
      <c r="J57" s="1"/>
      <c r="K57" s="92"/>
    </row>
    <row r="58" spans="1:14" s="7" customFormat="1" ht="30" customHeight="1">
      <c r="A58" s="17" t="s">
        <v>241</v>
      </c>
      <c r="B58" s="102" t="s">
        <v>70</v>
      </c>
      <c r="C58" s="93" t="s">
        <v>71</v>
      </c>
      <c r="D58" s="10">
        <v>3920.8</v>
      </c>
      <c r="E58" s="6"/>
      <c r="F58" s="11"/>
      <c r="G58" s="6">
        <f t="shared" si="22"/>
        <v>0</v>
      </c>
      <c r="H58" s="6">
        <f t="shared" si="23"/>
        <v>0</v>
      </c>
      <c r="I58" s="18" t="e">
        <f t="shared" si="24"/>
        <v>#DIV/0!</v>
      </c>
      <c r="J58" s="1"/>
      <c r="K58" s="92"/>
    </row>
    <row r="59" spans="1:14" s="7" customFormat="1" ht="60" customHeight="1">
      <c r="A59" s="17" t="s">
        <v>242</v>
      </c>
      <c r="B59" s="20" t="s">
        <v>69</v>
      </c>
      <c r="C59" s="93" t="s">
        <v>68</v>
      </c>
      <c r="D59" s="10">
        <v>290.5</v>
      </c>
      <c r="E59" s="6"/>
      <c r="F59" s="11"/>
      <c r="G59" s="6">
        <f t="shared" si="22"/>
        <v>0</v>
      </c>
      <c r="H59" s="6">
        <f t="shared" si="23"/>
        <v>0</v>
      </c>
      <c r="I59" s="18" t="e">
        <f t="shared" si="24"/>
        <v>#DIV/0!</v>
      </c>
      <c r="J59" s="1"/>
      <c r="K59" s="92"/>
    </row>
    <row r="60" spans="1:14" s="7" customFormat="1" ht="30" customHeight="1">
      <c r="A60" s="17" t="s">
        <v>473</v>
      </c>
      <c r="B60" s="102" t="s">
        <v>70</v>
      </c>
      <c r="C60" s="93" t="s">
        <v>71</v>
      </c>
      <c r="D60" s="10">
        <v>2876</v>
      </c>
      <c r="E60" s="6"/>
      <c r="F60" s="11"/>
      <c r="G60" s="6">
        <f t="shared" si="22"/>
        <v>0</v>
      </c>
      <c r="H60" s="6">
        <f t="shared" si="23"/>
        <v>0</v>
      </c>
      <c r="I60" s="18" t="e">
        <f t="shared" si="24"/>
        <v>#DIV/0!</v>
      </c>
      <c r="J60" s="1"/>
      <c r="K60" s="92"/>
    </row>
    <row r="61" spans="1:14" s="7" customFormat="1" ht="15" customHeight="1">
      <c r="A61" s="17" t="s">
        <v>474</v>
      </c>
      <c r="B61" s="20" t="s">
        <v>95</v>
      </c>
      <c r="C61" s="93" t="s">
        <v>96</v>
      </c>
      <c r="D61" s="10">
        <v>290.5</v>
      </c>
      <c r="E61" s="6"/>
      <c r="F61" s="11"/>
      <c r="G61" s="6">
        <f t="shared" si="22"/>
        <v>0</v>
      </c>
      <c r="H61" s="6">
        <f t="shared" si="23"/>
        <v>0</v>
      </c>
      <c r="I61" s="18" t="e">
        <f t="shared" si="24"/>
        <v>#DIV/0!</v>
      </c>
      <c r="J61" s="1"/>
      <c r="K61" s="92"/>
    </row>
    <row r="62" spans="1:14" s="7" customFormat="1" ht="30" customHeight="1">
      <c r="A62" s="17" t="s">
        <v>475</v>
      </c>
      <c r="B62" s="20" t="s">
        <v>526</v>
      </c>
      <c r="C62" s="93" t="s">
        <v>10</v>
      </c>
      <c r="D62" s="10">
        <v>4</v>
      </c>
      <c r="E62" s="6"/>
      <c r="F62" s="11"/>
      <c r="G62" s="6">
        <f t="shared" ref="G62" si="28">ROUND(E62+(E62*F62),2)</f>
        <v>0</v>
      </c>
      <c r="H62" s="6">
        <f t="shared" ref="H62" si="29">ROUND(D62*G62,2)</f>
        <v>0</v>
      </c>
      <c r="I62" s="18" t="e">
        <f t="shared" ref="I62" si="30">H62/TOTAL_ORÇ_EST</f>
        <v>#DIV/0!</v>
      </c>
      <c r="J62" s="1"/>
      <c r="K62" s="92"/>
    </row>
    <row r="63" spans="1:14" s="7" customFormat="1" ht="30" customHeight="1">
      <c r="A63" s="17" t="s">
        <v>476</v>
      </c>
      <c r="B63" s="20" t="s">
        <v>42</v>
      </c>
      <c r="C63" s="93" t="s">
        <v>10</v>
      </c>
      <c r="D63" s="10">
        <v>4</v>
      </c>
      <c r="E63" s="6"/>
      <c r="F63" s="11"/>
      <c r="G63" s="6">
        <f t="shared" ref="G63" si="31">ROUND(E63+(E63*F63),2)</f>
        <v>0</v>
      </c>
      <c r="H63" s="6">
        <f t="shared" ref="H63" si="32">ROUND(D63*G63,2)</f>
        <v>0</v>
      </c>
      <c r="I63" s="18" t="e">
        <f t="shared" ref="I63" si="33">H63/TOTAL_ORÇ_EST</f>
        <v>#DIV/0!</v>
      </c>
      <c r="J63" s="1"/>
      <c r="K63" s="92"/>
    </row>
    <row r="64" spans="1:14" s="7" customFormat="1" ht="45" customHeight="1">
      <c r="A64" s="17" t="s">
        <v>477</v>
      </c>
      <c r="B64" s="20" t="s">
        <v>494</v>
      </c>
      <c r="C64" s="99" t="s">
        <v>24</v>
      </c>
      <c r="D64" s="10">
        <v>113</v>
      </c>
      <c r="E64" s="38"/>
      <c r="F64" s="11"/>
      <c r="G64" s="6">
        <f t="shared" ref="G64:G65" si="34">ROUND(E64+(E64*F64),2)</f>
        <v>0</v>
      </c>
      <c r="H64" s="6">
        <f t="shared" ref="H64:H65" si="35">ROUND(D64*G64,2)</f>
        <v>0</v>
      </c>
      <c r="I64" s="18" t="e">
        <f t="shared" si="24"/>
        <v>#DIV/0!</v>
      </c>
      <c r="J64" s="1"/>
      <c r="K64" s="92"/>
    </row>
    <row r="65" spans="1:14" s="7" customFormat="1" ht="30" customHeight="1">
      <c r="A65" s="17" t="s">
        <v>478</v>
      </c>
      <c r="B65" s="20" t="s">
        <v>53</v>
      </c>
      <c r="C65" s="99" t="s">
        <v>84</v>
      </c>
      <c r="D65" s="10">
        <v>2</v>
      </c>
      <c r="E65" s="38"/>
      <c r="F65" s="11"/>
      <c r="G65" s="6">
        <f t="shared" si="34"/>
        <v>0</v>
      </c>
      <c r="H65" s="6">
        <f t="shared" si="35"/>
        <v>0</v>
      </c>
      <c r="I65" s="18" t="e">
        <f t="shared" si="24"/>
        <v>#DIV/0!</v>
      </c>
      <c r="J65" s="1"/>
      <c r="K65" s="92"/>
    </row>
    <row r="66" spans="1:14" s="7" customFormat="1" ht="30" customHeight="1">
      <c r="A66" s="17" t="s">
        <v>479</v>
      </c>
      <c r="B66" s="22" t="s">
        <v>97</v>
      </c>
      <c r="C66" s="94" t="s">
        <v>98</v>
      </c>
      <c r="D66" s="10">
        <v>1</v>
      </c>
      <c r="E66" s="35"/>
      <c r="F66" s="36"/>
      <c r="G66" s="35">
        <f t="shared" ref="G66" si="36">ROUND(E66+(E66*F66),2)</f>
        <v>0</v>
      </c>
      <c r="H66" s="35">
        <f t="shared" ref="H66" si="37">ROUND(D66*G66,2)</f>
        <v>0</v>
      </c>
      <c r="I66" s="37" t="e">
        <f t="shared" ref="I66" si="38">H66/TOTAL_ORÇ_EST</f>
        <v>#DIV/0!</v>
      </c>
      <c r="J66" s="33"/>
      <c r="K66" s="92"/>
      <c r="L66" s="5"/>
      <c r="M66" s="5"/>
      <c r="N66" s="5"/>
    </row>
    <row r="67" spans="1:14" s="5" customFormat="1" ht="15" customHeight="1">
      <c r="A67" s="17"/>
      <c r="B67" s="77"/>
      <c r="C67" s="99"/>
      <c r="D67" s="10"/>
      <c r="E67" s="38"/>
      <c r="F67" s="11"/>
      <c r="G67" s="6"/>
      <c r="H67" s="6"/>
      <c r="I67" s="18"/>
      <c r="J67" s="1"/>
      <c r="K67" s="92"/>
    </row>
    <row r="68" spans="1:14" s="5" customFormat="1" ht="15" customHeight="1">
      <c r="A68" s="62" t="s">
        <v>46</v>
      </c>
      <c r="B68" s="88" t="s">
        <v>20</v>
      </c>
      <c r="C68" s="95"/>
      <c r="D68" s="63"/>
      <c r="E68" s="89"/>
      <c r="F68" s="64"/>
      <c r="G68" s="65"/>
      <c r="H68" s="65">
        <f>SUM(PAV_PISTA_ACESSO)</f>
        <v>0</v>
      </c>
      <c r="I68" s="66" t="e">
        <f>TOTAL_P_P_ACESSO/TOTAL_ORÇ_EST</f>
        <v>#DIV/0!</v>
      </c>
      <c r="K68" s="92"/>
    </row>
    <row r="69" spans="1:14" s="5" customFormat="1" ht="30" customHeight="1">
      <c r="A69" s="17" t="s">
        <v>226</v>
      </c>
      <c r="B69" s="20" t="s">
        <v>101</v>
      </c>
      <c r="C69" s="99" t="s">
        <v>74</v>
      </c>
      <c r="D69" s="10">
        <v>1584.15</v>
      </c>
      <c r="E69" s="6"/>
      <c r="F69" s="11"/>
      <c r="G69" s="6">
        <f>ROUND(E69+(E69*F69),2)</f>
        <v>0</v>
      </c>
      <c r="H69" s="6">
        <f>ROUND(D69*G69,2)</f>
        <v>0</v>
      </c>
      <c r="I69" s="18" t="e">
        <f t="shared" ref="I69:I85" si="39">H69/TOTAL_ORÇ_EST</f>
        <v>#DIV/0!</v>
      </c>
      <c r="J69" s="1"/>
      <c r="K69" s="92"/>
    </row>
    <row r="70" spans="1:14" s="5" customFormat="1" ht="60" customHeight="1">
      <c r="A70" s="17" t="s">
        <v>227</v>
      </c>
      <c r="B70" s="20" t="s">
        <v>100</v>
      </c>
      <c r="C70" s="99" t="s">
        <v>26</v>
      </c>
      <c r="D70" s="10">
        <v>744</v>
      </c>
      <c r="E70" s="6"/>
      <c r="F70" s="11"/>
      <c r="G70" s="6">
        <f t="shared" ref="G70:G85" si="40">ROUND(E70+(E70*F70),2)</f>
        <v>0</v>
      </c>
      <c r="H70" s="6">
        <f t="shared" ref="H70:H85" si="41">ROUND(D70*G70,2)</f>
        <v>0</v>
      </c>
      <c r="I70" s="18" t="e">
        <f t="shared" si="39"/>
        <v>#DIV/0!</v>
      </c>
      <c r="J70" s="1"/>
      <c r="K70" s="92"/>
    </row>
    <row r="71" spans="1:14" s="5" customFormat="1" ht="45" customHeight="1">
      <c r="A71" s="17" t="s">
        <v>228</v>
      </c>
      <c r="B71" s="102" t="s">
        <v>67</v>
      </c>
      <c r="C71" s="93" t="s">
        <v>68</v>
      </c>
      <c r="D71" s="10">
        <v>475.2</v>
      </c>
      <c r="E71" s="6"/>
      <c r="F71" s="11"/>
      <c r="G71" s="6">
        <f t="shared" si="40"/>
        <v>0</v>
      </c>
      <c r="H71" s="6">
        <f t="shared" si="41"/>
        <v>0</v>
      </c>
      <c r="I71" s="18" t="e">
        <f t="shared" si="39"/>
        <v>#DIV/0!</v>
      </c>
      <c r="J71" s="1"/>
      <c r="K71" s="92"/>
      <c r="L71" s="7"/>
      <c r="M71" s="7"/>
      <c r="N71" s="7"/>
    </row>
    <row r="72" spans="1:14" s="7" customFormat="1" ht="60" customHeight="1">
      <c r="A72" s="17" t="s">
        <v>229</v>
      </c>
      <c r="B72" s="102" t="s">
        <v>69</v>
      </c>
      <c r="C72" s="93" t="s">
        <v>68</v>
      </c>
      <c r="D72" s="10">
        <v>475.2</v>
      </c>
      <c r="E72" s="6"/>
      <c r="F72" s="11"/>
      <c r="G72" s="6">
        <f t="shared" si="40"/>
        <v>0</v>
      </c>
      <c r="H72" s="6">
        <f t="shared" si="41"/>
        <v>0</v>
      </c>
      <c r="I72" s="18" t="e">
        <f t="shared" si="39"/>
        <v>#DIV/0!</v>
      </c>
      <c r="J72" s="1"/>
      <c r="K72" s="92"/>
    </row>
    <row r="73" spans="1:14" s="7" customFormat="1" ht="30" customHeight="1">
      <c r="A73" s="17" t="s">
        <v>230</v>
      </c>
      <c r="B73" s="102" t="s">
        <v>70</v>
      </c>
      <c r="C73" s="93" t="s">
        <v>71</v>
      </c>
      <c r="D73" s="10">
        <v>9836.6</v>
      </c>
      <c r="E73" s="6"/>
      <c r="F73" s="11"/>
      <c r="G73" s="6">
        <f t="shared" si="40"/>
        <v>0</v>
      </c>
      <c r="H73" s="6">
        <f t="shared" si="41"/>
        <v>0</v>
      </c>
      <c r="I73" s="18" t="e">
        <f t="shared" si="39"/>
        <v>#DIV/0!</v>
      </c>
      <c r="J73" s="1"/>
      <c r="K73" s="92"/>
    </row>
    <row r="74" spans="1:14" s="7" customFormat="1" ht="45" customHeight="1">
      <c r="A74" s="17" t="s">
        <v>231</v>
      </c>
      <c r="B74" s="102" t="s">
        <v>72</v>
      </c>
      <c r="C74" s="93" t="s">
        <v>68</v>
      </c>
      <c r="D74" s="10">
        <v>237.6</v>
      </c>
      <c r="E74" s="6"/>
      <c r="F74" s="11"/>
      <c r="G74" s="6">
        <f t="shared" si="40"/>
        <v>0</v>
      </c>
      <c r="H74" s="6">
        <f t="shared" si="41"/>
        <v>0</v>
      </c>
      <c r="I74" s="18" t="e">
        <f t="shared" si="39"/>
        <v>#DIV/0!</v>
      </c>
      <c r="J74" s="1"/>
      <c r="K74" s="92"/>
    </row>
    <row r="75" spans="1:14" s="7" customFormat="1" ht="60" customHeight="1">
      <c r="A75" s="17" t="s">
        <v>232</v>
      </c>
      <c r="B75" s="102" t="s">
        <v>69</v>
      </c>
      <c r="C75" s="93" t="s">
        <v>68</v>
      </c>
      <c r="D75" s="10">
        <v>237.6</v>
      </c>
      <c r="E75" s="6"/>
      <c r="F75" s="11"/>
      <c r="G75" s="6">
        <f t="shared" si="40"/>
        <v>0</v>
      </c>
      <c r="H75" s="6">
        <f t="shared" si="41"/>
        <v>0</v>
      </c>
      <c r="I75" s="18" t="e">
        <f t="shared" si="39"/>
        <v>#DIV/0!</v>
      </c>
      <c r="J75" s="1"/>
      <c r="K75" s="92"/>
    </row>
    <row r="76" spans="1:14" s="7" customFormat="1" ht="30" customHeight="1">
      <c r="A76" s="17" t="s">
        <v>374</v>
      </c>
      <c r="B76" s="102" t="s">
        <v>70</v>
      </c>
      <c r="C76" s="93" t="s">
        <v>71</v>
      </c>
      <c r="D76" s="10">
        <v>4918.3</v>
      </c>
      <c r="E76" s="6"/>
      <c r="F76" s="11"/>
      <c r="G76" s="6">
        <f t="shared" si="40"/>
        <v>0</v>
      </c>
      <c r="H76" s="6">
        <f t="shared" si="41"/>
        <v>0</v>
      </c>
      <c r="I76" s="18" t="e">
        <f t="shared" si="39"/>
        <v>#DIV/0!</v>
      </c>
      <c r="J76" s="1"/>
      <c r="K76" s="92"/>
    </row>
    <row r="77" spans="1:14" s="7" customFormat="1" ht="30" customHeight="1">
      <c r="A77" s="17" t="s">
        <v>375</v>
      </c>
      <c r="B77" s="102" t="s">
        <v>73</v>
      </c>
      <c r="C77" s="93" t="s">
        <v>74</v>
      </c>
      <c r="D77" s="10">
        <v>1584.15</v>
      </c>
      <c r="E77" s="6"/>
      <c r="F77" s="11"/>
      <c r="G77" s="6">
        <f t="shared" si="40"/>
        <v>0</v>
      </c>
      <c r="H77" s="6">
        <f t="shared" si="41"/>
        <v>0</v>
      </c>
      <c r="I77" s="18" t="e">
        <f t="shared" si="39"/>
        <v>#DIV/0!</v>
      </c>
      <c r="J77" s="1"/>
      <c r="K77" s="92"/>
    </row>
    <row r="78" spans="1:14" s="7" customFormat="1" ht="30" customHeight="1">
      <c r="A78" s="17" t="s">
        <v>376</v>
      </c>
      <c r="B78" s="102" t="s">
        <v>75</v>
      </c>
      <c r="C78" s="93" t="s">
        <v>74</v>
      </c>
      <c r="D78" s="10">
        <v>1584.15</v>
      </c>
      <c r="E78" s="6"/>
      <c r="F78" s="11"/>
      <c r="G78" s="6">
        <f t="shared" si="40"/>
        <v>0</v>
      </c>
      <c r="H78" s="6">
        <f t="shared" si="41"/>
        <v>0</v>
      </c>
      <c r="I78" s="18" t="e">
        <f t="shared" si="39"/>
        <v>#DIV/0!</v>
      </c>
      <c r="J78" s="1"/>
      <c r="K78" s="92"/>
    </row>
    <row r="79" spans="1:14" s="7" customFormat="1" ht="45" customHeight="1">
      <c r="A79" s="17" t="s">
        <v>377</v>
      </c>
      <c r="B79" s="102" t="s">
        <v>76</v>
      </c>
      <c r="C79" s="93" t="s">
        <v>68</v>
      </c>
      <c r="D79" s="10">
        <v>79.2</v>
      </c>
      <c r="E79" s="6"/>
      <c r="F79" s="11"/>
      <c r="G79" s="6">
        <f t="shared" si="40"/>
        <v>0</v>
      </c>
      <c r="H79" s="6">
        <f t="shared" si="41"/>
        <v>0</v>
      </c>
      <c r="I79" s="18" t="e">
        <f t="shared" si="39"/>
        <v>#DIV/0!</v>
      </c>
      <c r="J79" s="1"/>
      <c r="K79" s="92"/>
    </row>
    <row r="80" spans="1:14" s="7" customFormat="1" ht="15" customHeight="1">
      <c r="A80" s="17" t="s">
        <v>378</v>
      </c>
      <c r="B80" s="102" t="s">
        <v>77</v>
      </c>
      <c r="C80" s="93" t="s">
        <v>68</v>
      </c>
      <c r="D80" s="10">
        <v>79.2</v>
      </c>
      <c r="E80" s="6"/>
      <c r="F80" s="11"/>
      <c r="G80" s="6">
        <f t="shared" si="40"/>
        <v>0</v>
      </c>
      <c r="H80" s="6">
        <f t="shared" si="41"/>
        <v>0</v>
      </c>
      <c r="I80" s="18" t="e">
        <f t="shared" si="39"/>
        <v>#DIV/0!</v>
      </c>
      <c r="J80" s="1"/>
      <c r="K80" s="92"/>
    </row>
    <row r="81" spans="1:14" s="7" customFormat="1" ht="30" customHeight="1">
      <c r="A81" s="17" t="s">
        <v>379</v>
      </c>
      <c r="B81" s="102" t="s">
        <v>70</v>
      </c>
      <c r="C81" s="93" t="s">
        <v>71</v>
      </c>
      <c r="D81" s="10">
        <v>1639.4</v>
      </c>
      <c r="E81" s="6"/>
      <c r="F81" s="25"/>
      <c r="G81" s="24">
        <f t="shared" si="40"/>
        <v>0</v>
      </c>
      <c r="H81" s="24">
        <f t="shared" si="41"/>
        <v>0</v>
      </c>
      <c r="I81" s="26" t="e">
        <f t="shared" si="39"/>
        <v>#DIV/0!</v>
      </c>
      <c r="J81" s="19"/>
      <c r="K81" s="92"/>
    </row>
    <row r="82" spans="1:14" s="7" customFormat="1" ht="30" customHeight="1">
      <c r="A82" s="17" t="s">
        <v>380</v>
      </c>
      <c r="B82" s="102" t="s">
        <v>75</v>
      </c>
      <c r="C82" s="93" t="s">
        <v>74</v>
      </c>
      <c r="D82" s="10">
        <v>1584.15</v>
      </c>
      <c r="E82" s="6"/>
      <c r="F82" s="25"/>
      <c r="G82" s="24">
        <f t="shared" si="40"/>
        <v>0</v>
      </c>
      <c r="H82" s="24">
        <f t="shared" si="41"/>
        <v>0</v>
      </c>
      <c r="I82" s="26" t="e">
        <f t="shared" si="39"/>
        <v>#DIV/0!</v>
      </c>
      <c r="J82" s="19"/>
      <c r="K82" s="92"/>
    </row>
    <row r="83" spans="1:14" s="7" customFormat="1" ht="45" customHeight="1">
      <c r="A83" s="17" t="s">
        <v>491</v>
      </c>
      <c r="B83" s="102" t="s">
        <v>78</v>
      </c>
      <c r="C83" s="93" t="s">
        <v>68</v>
      </c>
      <c r="D83" s="10">
        <v>79.2</v>
      </c>
      <c r="E83" s="6"/>
      <c r="F83" s="11"/>
      <c r="G83" s="6">
        <f t="shared" si="40"/>
        <v>0</v>
      </c>
      <c r="H83" s="6">
        <f t="shared" si="41"/>
        <v>0</v>
      </c>
      <c r="I83" s="18" t="e">
        <f t="shared" si="39"/>
        <v>#DIV/0!</v>
      </c>
      <c r="J83" s="1"/>
      <c r="K83" s="92"/>
      <c r="L83" s="27"/>
      <c r="M83" s="27"/>
      <c r="N83" s="27"/>
    </row>
    <row r="84" spans="1:14" s="27" customFormat="1" ht="15" customHeight="1">
      <c r="A84" s="17" t="s">
        <v>492</v>
      </c>
      <c r="B84" s="102" t="s">
        <v>77</v>
      </c>
      <c r="C84" s="93" t="s">
        <v>68</v>
      </c>
      <c r="D84" s="10">
        <v>79.2</v>
      </c>
      <c r="E84" s="6"/>
      <c r="F84" s="11"/>
      <c r="G84" s="6">
        <f t="shared" si="40"/>
        <v>0</v>
      </c>
      <c r="H84" s="6">
        <f t="shared" si="41"/>
        <v>0</v>
      </c>
      <c r="I84" s="18" t="e">
        <f t="shared" si="39"/>
        <v>#DIV/0!</v>
      </c>
      <c r="J84" s="1"/>
      <c r="K84" s="92"/>
    </row>
    <row r="85" spans="1:14" s="27" customFormat="1" ht="30" customHeight="1">
      <c r="A85" s="17" t="s">
        <v>493</v>
      </c>
      <c r="B85" s="102" t="s">
        <v>70</v>
      </c>
      <c r="C85" s="93" t="s">
        <v>71</v>
      </c>
      <c r="D85" s="10">
        <v>1639.4</v>
      </c>
      <c r="E85" s="6"/>
      <c r="F85" s="25"/>
      <c r="G85" s="24">
        <f t="shared" si="40"/>
        <v>0</v>
      </c>
      <c r="H85" s="24">
        <f t="shared" si="41"/>
        <v>0</v>
      </c>
      <c r="I85" s="26" t="e">
        <f t="shared" si="39"/>
        <v>#DIV/0!</v>
      </c>
      <c r="J85" s="19"/>
      <c r="K85" s="92"/>
      <c r="L85" s="7"/>
      <c r="M85" s="7"/>
      <c r="N85" s="7"/>
    </row>
    <row r="86" spans="1:14" s="27" customFormat="1" ht="15" customHeight="1">
      <c r="A86" s="17"/>
      <c r="B86" s="77"/>
      <c r="C86" s="99"/>
      <c r="D86" s="10"/>
      <c r="E86" s="38"/>
      <c r="F86" s="11"/>
      <c r="G86" s="6"/>
      <c r="H86" s="6"/>
      <c r="I86" s="18"/>
      <c r="J86" s="1"/>
      <c r="K86" s="92"/>
      <c r="L86" s="5"/>
      <c r="M86" s="5"/>
      <c r="N86" s="5"/>
    </row>
    <row r="87" spans="1:14" s="5" customFormat="1" ht="15" customHeight="1">
      <c r="A87" s="62" t="s">
        <v>47</v>
      </c>
      <c r="B87" s="88" t="s">
        <v>54</v>
      </c>
      <c r="C87" s="95"/>
      <c r="D87" s="10"/>
      <c r="E87" s="89"/>
      <c r="F87" s="64"/>
      <c r="G87" s="65"/>
      <c r="H87" s="65">
        <f>SUM(PAV_CALÇ_ACESSO)</f>
        <v>0</v>
      </c>
      <c r="I87" s="66" t="e">
        <f>TOTAL_P_C_ACESSO/TOTAL_ORÇ_EST</f>
        <v>#DIV/0!</v>
      </c>
      <c r="K87" s="92"/>
    </row>
    <row r="88" spans="1:14" s="5" customFormat="1" ht="30" customHeight="1">
      <c r="A88" s="17" t="s">
        <v>233</v>
      </c>
      <c r="B88" s="20" t="s">
        <v>55</v>
      </c>
      <c r="C88" s="99" t="s">
        <v>11</v>
      </c>
      <c r="D88" s="10">
        <v>63.8</v>
      </c>
      <c r="E88" s="6"/>
      <c r="F88" s="11"/>
      <c r="G88" s="6">
        <f>ROUND(E88+(E88*F88),2)</f>
        <v>0</v>
      </c>
      <c r="H88" s="6">
        <f>ROUND(D88*G88,2)</f>
        <v>0</v>
      </c>
      <c r="I88" s="18" t="e">
        <f>H88/TOTAL_ORÇ_EST</f>
        <v>#DIV/0!</v>
      </c>
      <c r="J88" s="1"/>
      <c r="K88" s="92"/>
    </row>
    <row r="89" spans="1:14" s="5" customFormat="1" ht="30" customHeight="1">
      <c r="A89" s="17" t="s">
        <v>234</v>
      </c>
      <c r="B89" s="20" t="s">
        <v>30</v>
      </c>
      <c r="C89" s="99" t="s">
        <v>24</v>
      </c>
      <c r="D89" s="10">
        <v>232</v>
      </c>
      <c r="E89" s="6"/>
      <c r="F89" s="11"/>
      <c r="G89" s="6">
        <f t="shared" ref="G89:G97" si="42">ROUND(E89+(E89*F89),2)</f>
        <v>0</v>
      </c>
      <c r="H89" s="6">
        <f t="shared" ref="H89:H97" si="43">ROUND(D89*G89,2)</f>
        <v>0</v>
      </c>
      <c r="I89" s="18" t="e">
        <f t="shared" ref="I89:I94" si="44">H89/TOTAL_ORÇ_EST</f>
        <v>#DIV/0!</v>
      </c>
      <c r="J89" s="1"/>
      <c r="K89" s="92"/>
    </row>
    <row r="90" spans="1:14" s="5" customFormat="1" ht="30" customHeight="1">
      <c r="A90" s="17" t="s">
        <v>235</v>
      </c>
      <c r="B90" s="20" t="s">
        <v>167</v>
      </c>
      <c r="C90" s="99" t="s">
        <v>74</v>
      </c>
      <c r="D90" s="10">
        <v>92.75</v>
      </c>
      <c r="E90" s="6"/>
      <c r="F90" s="11"/>
      <c r="G90" s="6">
        <f t="shared" si="42"/>
        <v>0</v>
      </c>
      <c r="H90" s="6">
        <f t="shared" si="43"/>
        <v>0</v>
      </c>
      <c r="I90" s="18" t="e">
        <f t="shared" si="44"/>
        <v>#DIV/0!</v>
      </c>
      <c r="J90" s="1"/>
      <c r="K90" s="92"/>
      <c r="L90" s="7"/>
      <c r="M90" s="7"/>
      <c r="N90" s="7"/>
    </row>
    <row r="91" spans="1:14" s="7" customFormat="1" ht="30" customHeight="1">
      <c r="A91" s="17" t="s">
        <v>243</v>
      </c>
      <c r="B91" s="20" t="s">
        <v>168</v>
      </c>
      <c r="C91" s="99" t="s">
        <v>74</v>
      </c>
      <c r="D91" s="10">
        <v>80.150000000000006</v>
      </c>
      <c r="E91" s="6"/>
      <c r="F91" s="11"/>
      <c r="G91" s="6">
        <f t="shared" si="42"/>
        <v>0</v>
      </c>
      <c r="H91" s="6">
        <f t="shared" si="43"/>
        <v>0</v>
      </c>
      <c r="I91" s="18" t="e">
        <f t="shared" si="44"/>
        <v>#DIV/0!</v>
      </c>
      <c r="J91" s="1"/>
      <c r="K91" s="92"/>
    </row>
    <row r="92" spans="1:14" s="7" customFormat="1" ht="30" customHeight="1">
      <c r="A92" s="17" t="s">
        <v>244</v>
      </c>
      <c r="B92" s="20" t="s">
        <v>169</v>
      </c>
      <c r="C92" s="99" t="s">
        <v>74</v>
      </c>
      <c r="D92" s="10">
        <v>12.6</v>
      </c>
      <c r="E92" s="6"/>
      <c r="F92" s="11"/>
      <c r="G92" s="6">
        <f t="shared" si="42"/>
        <v>0</v>
      </c>
      <c r="H92" s="6">
        <f t="shared" si="43"/>
        <v>0</v>
      </c>
      <c r="I92" s="18" t="e">
        <f t="shared" si="44"/>
        <v>#DIV/0!</v>
      </c>
      <c r="J92" s="1"/>
      <c r="K92" s="92"/>
    </row>
    <row r="93" spans="1:14" s="7" customFormat="1" ht="45" customHeight="1">
      <c r="A93" s="17" t="s">
        <v>245</v>
      </c>
      <c r="B93" s="20" t="s">
        <v>170</v>
      </c>
      <c r="C93" s="99" t="s">
        <v>74</v>
      </c>
      <c r="D93" s="10">
        <v>353.9</v>
      </c>
      <c r="E93" s="6"/>
      <c r="F93" s="11"/>
      <c r="G93" s="6">
        <f t="shared" si="42"/>
        <v>0</v>
      </c>
      <c r="H93" s="6">
        <f t="shared" si="43"/>
        <v>0</v>
      </c>
      <c r="I93" s="18" t="e">
        <f t="shared" si="44"/>
        <v>#DIV/0!</v>
      </c>
      <c r="J93" s="1"/>
      <c r="K93" s="92"/>
    </row>
    <row r="94" spans="1:14" s="7" customFormat="1" ht="30" customHeight="1">
      <c r="A94" s="17" t="s">
        <v>246</v>
      </c>
      <c r="B94" s="20" t="s">
        <v>51</v>
      </c>
      <c r="C94" s="99" t="s">
        <v>24</v>
      </c>
      <c r="D94" s="10">
        <v>177</v>
      </c>
      <c r="E94" s="6"/>
      <c r="F94" s="11"/>
      <c r="G94" s="6">
        <f t="shared" si="42"/>
        <v>0</v>
      </c>
      <c r="H94" s="6">
        <f t="shared" si="43"/>
        <v>0</v>
      </c>
      <c r="I94" s="18" t="e">
        <f t="shared" si="44"/>
        <v>#DIV/0!</v>
      </c>
      <c r="J94" s="1"/>
      <c r="K94" s="92"/>
    </row>
    <row r="95" spans="1:14" s="7" customFormat="1" ht="30" customHeight="1">
      <c r="A95" s="17" t="s">
        <v>390</v>
      </c>
      <c r="B95" s="20" t="s">
        <v>105</v>
      </c>
      <c r="C95" s="99" t="s">
        <v>68</v>
      </c>
      <c r="D95" s="10">
        <v>38.299999999999997</v>
      </c>
      <c r="E95" s="6"/>
      <c r="F95" s="11"/>
      <c r="G95" s="6">
        <f t="shared" si="42"/>
        <v>0</v>
      </c>
      <c r="H95" s="6">
        <f t="shared" si="43"/>
        <v>0</v>
      </c>
      <c r="I95" s="18" t="e">
        <f>H95/TOTAL_ORÇ_EST</f>
        <v>#DIV/0!</v>
      </c>
      <c r="J95" s="1"/>
      <c r="K95" s="92"/>
    </row>
    <row r="96" spans="1:14" s="7" customFormat="1" ht="15" customHeight="1">
      <c r="A96" s="17" t="s">
        <v>391</v>
      </c>
      <c r="B96" s="20" t="s">
        <v>103</v>
      </c>
      <c r="C96" s="99" t="s">
        <v>74</v>
      </c>
      <c r="D96" s="10">
        <v>191.25</v>
      </c>
      <c r="E96" s="6"/>
      <c r="F96" s="11"/>
      <c r="G96" s="6">
        <f t="shared" si="42"/>
        <v>0</v>
      </c>
      <c r="H96" s="6">
        <f t="shared" si="43"/>
        <v>0</v>
      </c>
      <c r="I96" s="18" t="e">
        <f>H96/TOTAL_ORÇ_EST</f>
        <v>#DIV/0!</v>
      </c>
      <c r="J96" s="1"/>
      <c r="K96" s="92"/>
    </row>
    <row r="97" spans="1:14" s="7" customFormat="1" ht="15" customHeight="1">
      <c r="A97" s="17" t="s">
        <v>392</v>
      </c>
      <c r="B97" s="20" t="s">
        <v>104</v>
      </c>
      <c r="C97" s="34" t="s">
        <v>80</v>
      </c>
      <c r="D97" s="10">
        <v>19</v>
      </c>
      <c r="E97" s="6"/>
      <c r="F97" s="11"/>
      <c r="G97" s="6">
        <f t="shared" si="42"/>
        <v>0</v>
      </c>
      <c r="H97" s="6">
        <f t="shared" si="43"/>
        <v>0</v>
      </c>
      <c r="I97" s="18" t="e">
        <f t="shared" ref="I97" si="45">H97/TOTAL_ORÇ_EST</f>
        <v>#DIV/0!</v>
      </c>
      <c r="J97" s="1"/>
      <c r="K97" s="92"/>
    </row>
    <row r="98" spans="1:14" s="7" customFormat="1" ht="15" customHeight="1">
      <c r="A98" s="17"/>
      <c r="B98" s="77"/>
      <c r="C98" s="99"/>
      <c r="D98" s="10"/>
      <c r="E98" s="38"/>
      <c r="F98" s="11"/>
      <c r="G98" s="6"/>
      <c r="H98" s="6"/>
      <c r="I98" s="18"/>
      <c r="J98" s="1"/>
      <c r="K98" s="92"/>
    </row>
    <row r="99" spans="1:14" s="7" customFormat="1" ht="15" customHeight="1">
      <c r="A99" s="62" t="s">
        <v>48</v>
      </c>
      <c r="B99" s="88" t="s">
        <v>17</v>
      </c>
      <c r="C99" s="95"/>
      <c r="D99" s="10"/>
      <c r="E99" s="89"/>
      <c r="F99" s="64"/>
      <c r="G99" s="65"/>
      <c r="H99" s="65">
        <f>SUM(SIN_VIÁRIA_ACESSO)</f>
        <v>0</v>
      </c>
      <c r="I99" s="66" t="e">
        <f>TOTAL_S_V_ACESSO/TOTAL_ORÇ_EST</f>
        <v>#DIV/0!</v>
      </c>
      <c r="J99" s="5"/>
      <c r="K99" s="92"/>
      <c r="L99" s="5"/>
      <c r="M99" s="5"/>
      <c r="N99" s="5"/>
    </row>
    <row r="100" spans="1:14" s="5" customFormat="1" ht="15" customHeight="1">
      <c r="A100" s="17" t="s">
        <v>145</v>
      </c>
      <c r="B100" s="8" t="s">
        <v>59</v>
      </c>
      <c r="C100" s="99"/>
      <c r="D100" s="10"/>
      <c r="E100" s="38"/>
      <c r="F100" s="11"/>
      <c r="G100" s="6"/>
      <c r="H100" s="6"/>
      <c r="I100" s="18"/>
      <c r="J100" s="1"/>
      <c r="K100" s="92"/>
    </row>
    <row r="101" spans="1:14" s="5" customFormat="1" ht="30" customHeight="1">
      <c r="A101" s="17" t="s">
        <v>247</v>
      </c>
      <c r="B101" s="20" t="s">
        <v>187</v>
      </c>
      <c r="C101" s="99" t="s">
        <v>116</v>
      </c>
      <c r="D101" s="10">
        <v>1.2</v>
      </c>
      <c r="E101" s="6"/>
      <c r="F101" s="11"/>
      <c r="G101" s="6">
        <f t="shared" ref="G101:G104" si="46">ROUND(E101+(E101*F101),2)</f>
        <v>0</v>
      </c>
      <c r="H101" s="6">
        <f t="shared" ref="H101:H104" si="47">ROUND(D101*G101,2)</f>
        <v>0</v>
      </c>
      <c r="I101" s="18" t="e">
        <f>H101/TOTAL_ORÇ_EST</f>
        <v>#DIV/0!</v>
      </c>
      <c r="J101" s="7"/>
      <c r="K101" s="92"/>
    </row>
    <row r="102" spans="1:14" s="5" customFormat="1" ht="45" customHeight="1">
      <c r="A102" s="17" t="s">
        <v>248</v>
      </c>
      <c r="B102" s="20" t="s">
        <v>188</v>
      </c>
      <c r="C102" s="99" t="s">
        <v>116</v>
      </c>
      <c r="D102" s="10">
        <v>6.4</v>
      </c>
      <c r="E102" s="6"/>
      <c r="F102" s="11"/>
      <c r="G102" s="6">
        <f t="shared" si="46"/>
        <v>0</v>
      </c>
      <c r="H102" s="6">
        <f t="shared" si="47"/>
        <v>0</v>
      </c>
      <c r="I102" s="18" t="e">
        <f>H102/TOTAL_ORÇ_EST</f>
        <v>#DIV/0!</v>
      </c>
      <c r="J102" s="7"/>
      <c r="K102" s="92"/>
    </row>
    <row r="103" spans="1:14" s="5" customFormat="1" ht="30" customHeight="1">
      <c r="A103" s="17" t="s">
        <v>249</v>
      </c>
      <c r="B103" s="20" t="s">
        <v>108</v>
      </c>
      <c r="C103" s="99" t="s">
        <v>116</v>
      </c>
      <c r="D103" s="10">
        <v>1.7</v>
      </c>
      <c r="E103" s="6"/>
      <c r="F103" s="11"/>
      <c r="G103" s="6">
        <f t="shared" si="46"/>
        <v>0</v>
      </c>
      <c r="H103" s="6">
        <f t="shared" si="47"/>
        <v>0</v>
      </c>
      <c r="I103" s="18" t="e">
        <f t="shared" ref="I103:I110" si="48">H103/TOTAL_ORÇ_EST</f>
        <v>#DIV/0!</v>
      </c>
      <c r="J103" s="1"/>
      <c r="K103" s="92"/>
    </row>
    <row r="104" spans="1:14" s="5" customFormat="1" ht="30" customHeight="1">
      <c r="A104" s="17" t="s">
        <v>250</v>
      </c>
      <c r="B104" s="20" t="s">
        <v>150</v>
      </c>
      <c r="C104" s="99" t="s">
        <v>116</v>
      </c>
      <c r="D104" s="10">
        <v>4.5</v>
      </c>
      <c r="E104" s="6"/>
      <c r="F104" s="11"/>
      <c r="G104" s="6">
        <f t="shared" si="46"/>
        <v>0</v>
      </c>
      <c r="H104" s="6">
        <f t="shared" si="47"/>
        <v>0</v>
      </c>
      <c r="I104" s="18" t="e">
        <f t="shared" si="48"/>
        <v>#DIV/0!</v>
      </c>
      <c r="J104" s="1"/>
      <c r="K104" s="92"/>
    </row>
    <row r="105" spans="1:14" s="5" customFormat="1" ht="30" customHeight="1">
      <c r="A105" s="17" t="s">
        <v>251</v>
      </c>
      <c r="B105" s="20" t="s">
        <v>107</v>
      </c>
      <c r="C105" s="99" t="s">
        <v>116</v>
      </c>
      <c r="D105" s="10">
        <v>71.5</v>
      </c>
      <c r="E105" s="6"/>
      <c r="F105" s="11"/>
      <c r="G105" s="6">
        <f>ROUND(E105+(E105*F105),2)</f>
        <v>0</v>
      </c>
      <c r="H105" s="6">
        <f>ROUND(D105*G105,2)</f>
        <v>0</v>
      </c>
      <c r="I105" s="18" t="e">
        <f t="shared" si="48"/>
        <v>#DIV/0!</v>
      </c>
      <c r="J105" s="1"/>
      <c r="K105" s="92"/>
    </row>
    <row r="106" spans="1:14" s="5" customFormat="1" ht="30" customHeight="1">
      <c r="A106" s="17" t="s">
        <v>252</v>
      </c>
      <c r="B106" s="20" t="s">
        <v>189</v>
      </c>
      <c r="C106" s="99" t="s">
        <v>116</v>
      </c>
      <c r="D106" s="10">
        <v>5.7</v>
      </c>
      <c r="E106" s="6"/>
      <c r="F106" s="11"/>
      <c r="G106" s="6">
        <f t="shared" ref="G106:G107" si="49">ROUND(E106+(E106*F106),2)</f>
        <v>0</v>
      </c>
      <c r="H106" s="6">
        <f t="shared" ref="H106:H107" si="50">ROUND(D106*G106,2)</f>
        <v>0</v>
      </c>
      <c r="I106" s="18" t="e">
        <f t="shared" si="48"/>
        <v>#DIV/0!</v>
      </c>
      <c r="J106" s="1"/>
      <c r="K106" s="92"/>
    </row>
    <row r="107" spans="1:14" s="5" customFormat="1" ht="30" customHeight="1">
      <c r="A107" s="17" t="s">
        <v>253</v>
      </c>
      <c r="B107" s="20" t="s">
        <v>190</v>
      </c>
      <c r="C107" s="99" t="s">
        <v>116</v>
      </c>
      <c r="D107" s="10">
        <v>42.6</v>
      </c>
      <c r="E107" s="6"/>
      <c r="F107" s="11"/>
      <c r="G107" s="6">
        <f t="shared" si="49"/>
        <v>0</v>
      </c>
      <c r="H107" s="6">
        <f t="shared" si="50"/>
        <v>0</v>
      </c>
      <c r="I107" s="18" t="e">
        <f t="shared" si="48"/>
        <v>#DIV/0!</v>
      </c>
      <c r="J107" s="1"/>
      <c r="K107" s="92"/>
    </row>
    <row r="108" spans="1:14" s="5" customFormat="1" ht="30" customHeight="1">
      <c r="A108" s="17" t="s">
        <v>254</v>
      </c>
      <c r="B108" s="20" t="s">
        <v>109</v>
      </c>
      <c r="C108" s="99" t="s">
        <v>116</v>
      </c>
      <c r="D108" s="10">
        <v>6.5</v>
      </c>
      <c r="E108" s="35"/>
      <c r="F108" s="36"/>
      <c r="G108" s="35">
        <f>ROUND(E108+(E108*F108),2)</f>
        <v>0</v>
      </c>
      <c r="H108" s="35">
        <f>ROUND(D108*G108,2)</f>
        <v>0</v>
      </c>
      <c r="I108" s="37" t="e">
        <f t="shared" si="48"/>
        <v>#DIV/0!</v>
      </c>
      <c r="J108" s="33"/>
      <c r="K108" s="92"/>
    </row>
    <row r="109" spans="1:14" s="5" customFormat="1" ht="30" customHeight="1">
      <c r="A109" s="17" t="s">
        <v>255</v>
      </c>
      <c r="B109" s="20" t="s">
        <v>111</v>
      </c>
      <c r="C109" s="99" t="s">
        <v>116</v>
      </c>
      <c r="D109" s="10">
        <v>10.4</v>
      </c>
      <c r="E109" s="6"/>
      <c r="F109" s="11"/>
      <c r="G109" s="6">
        <f>ROUND(E109+(E109*F109),2)</f>
        <v>0</v>
      </c>
      <c r="H109" s="6">
        <f>ROUND(D109*G109,2)</f>
        <v>0</v>
      </c>
      <c r="I109" s="18" t="e">
        <f t="shared" si="48"/>
        <v>#DIV/0!</v>
      </c>
      <c r="J109" s="1"/>
      <c r="K109" s="92"/>
    </row>
    <row r="110" spans="1:14" s="5" customFormat="1" ht="45" customHeight="1">
      <c r="A110" s="17" t="s">
        <v>256</v>
      </c>
      <c r="B110" s="20" t="s">
        <v>110</v>
      </c>
      <c r="C110" s="99" t="s">
        <v>116</v>
      </c>
      <c r="D110" s="10">
        <v>19.2</v>
      </c>
      <c r="E110" s="6"/>
      <c r="F110" s="11"/>
      <c r="G110" s="6">
        <f>ROUND(E110+(E110*F110),2)</f>
        <v>0</v>
      </c>
      <c r="H110" s="6">
        <f>ROUND(D110*G110,2)</f>
        <v>0</v>
      </c>
      <c r="I110" s="18" t="e">
        <f t="shared" si="48"/>
        <v>#DIV/0!</v>
      </c>
      <c r="J110" s="1"/>
      <c r="K110" s="92"/>
    </row>
    <row r="111" spans="1:14" s="5" customFormat="1" ht="45" customHeight="1">
      <c r="A111" s="17" t="s">
        <v>257</v>
      </c>
      <c r="B111" s="20" t="s">
        <v>172</v>
      </c>
      <c r="C111" s="99" t="s">
        <v>116</v>
      </c>
      <c r="D111" s="10">
        <v>76</v>
      </c>
      <c r="E111" s="35"/>
      <c r="F111" s="36"/>
      <c r="G111" s="35">
        <f>ROUND(E111+(E111*F111),2)</f>
        <v>0</v>
      </c>
      <c r="H111" s="35">
        <f>ROUND(D111*G111,2)</f>
        <v>0</v>
      </c>
      <c r="I111" s="37" t="e">
        <f>H111/TOTAL_ORÇ_EST</f>
        <v>#DIV/0!</v>
      </c>
      <c r="J111" s="33"/>
      <c r="K111" s="92"/>
    </row>
    <row r="112" spans="1:14" s="5" customFormat="1" ht="45" customHeight="1">
      <c r="A112" s="17" t="s">
        <v>258</v>
      </c>
      <c r="B112" s="20" t="s">
        <v>171</v>
      </c>
      <c r="C112" s="99" t="s">
        <v>116</v>
      </c>
      <c r="D112" s="10">
        <v>20.3</v>
      </c>
      <c r="E112" s="35"/>
      <c r="F112" s="36"/>
      <c r="G112" s="35">
        <f>ROUND(E112+(E112*F112),2)</f>
        <v>0</v>
      </c>
      <c r="H112" s="35">
        <f>ROUND(D112*G112,2)</f>
        <v>0</v>
      </c>
      <c r="I112" s="37" t="e">
        <f t="shared" ref="I112" si="51">H112/TOTAL_ORÇ_EST</f>
        <v>#DIV/0!</v>
      </c>
      <c r="J112" s="33"/>
      <c r="K112" s="92"/>
    </row>
    <row r="113" spans="1:11" s="5" customFormat="1" ht="45" customHeight="1">
      <c r="A113" s="17" t="s">
        <v>259</v>
      </c>
      <c r="B113" s="20" t="s">
        <v>152</v>
      </c>
      <c r="C113" s="99" t="s">
        <v>116</v>
      </c>
      <c r="D113" s="10">
        <v>2.2000000000000002</v>
      </c>
      <c r="E113" s="6"/>
      <c r="F113" s="11"/>
      <c r="G113" s="6">
        <f t="shared" ref="G113:G115" si="52">ROUND(E113+(E113*F113),2)</f>
        <v>0</v>
      </c>
      <c r="H113" s="6">
        <f t="shared" ref="H113:H115" si="53">ROUND(D113*G113,2)</f>
        <v>0</v>
      </c>
      <c r="I113" s="18" t="e">
        <f t="shared" ref="I113:I114" si="54">H113/TOTAL_ORÇ_EST</f>
        <v>#DIV/0!</v>
      </c>
      <c r="J113" s="1"/>
      <c r="K113" s="92"/>
    </row>
    <row r="114" spans="1:11" s="5" customFormat="1" ht="30" customHeight="1">
      <c r="A114" s="17" t="s">
        <v>260</v>
      </c>
      <c r="B114" s="20" t="s">
        <v>191</v>
      </c>
      <c r="C114" s="99" t="s">
        <v>116</v>
      </c>
      <c r="D114" s="10">
        <v>1.8</v>
      </c>
      <c r="E114" s="6"/>
      <c r="F114" s="11"/>
      <c r="G114" s="6">
        <f t="shared" si="52"/>
        <v>0</v>
      </c>
      <c r="H114" s="6">
        <f t="shared" si="53"/>
        <v>0</v>
      </c>
      <c r="I114" s="18" t="e">
        <f t="shared" si="54"/>
        <v>#DIV/0!</v>
      </c>
      <c r="J114" s="1"/>
      <c r="K114" s="92"/>
    </row>
    <row r="115" spans="1:11" s="5" customFormat="1" ht="45" customHeight="1">
      <c r="A115" s="17" t="s">
        <v>261</v>
      </c>
      <c r="B115" s="20" t="s">
        <v>155</v>
      </c>
      <c r="C115" s="99" t="s">
        <v>116</v>
      </c>
      <c r="D115" s="10">
        <v>3.8</v>
      </c>
      <c r="E115" s="6"/>
      <c r="F115" s="11"/>
      <c r="G115" s="6">
        <f t="shared" si="52"/>
        <v>0</v>
      </c>
      <c r="H115" s="6">
        <f t="shared" si="53"/>
        <v>0</v>
      </c>
      <c r="I115" s="18" t="e">
        <f t="shared" ref="I115" si="55">H115/TOTAL_ORÇ_EST</f>
        <v>#DIV/0!</v>
      </c>
      <c r="J115" s="1"/>
      <c r="K115" s="92"/>
    </row>
    <row r="116" spans="1:11" s="5" customFormat="1" ht="45" customHeight="1">
      <c r="A116" s="17" t="s">
        <v>262</v>
      </c>
      <c r="B116" s="20" t="s">
        <v>157</v>
      </c>
      <c r="C116" s="99" t="s">
        <v>116</v>
      </c>
      <c r="D116" s="10">
        <v>4.8</v>
      </c>
      <c r="E116" s="6"/>
      <c r="F116" s="11"/>
      <c r="G116" s="6">
        <f>ROUND(E116+(E116*F116),2)</f>
        <v>0</v>
      </c>
      <c r="H116" s="6">
        <f>ROUND(D116*G116,2)</f>
        <v>0</v>
      </c>
      <c r="I116" s="18" t="e">
        <f>H116/TOTAL_ORÇ_EST</f>
        <v>#DIV/0!</v>
      </c>
      <c r="J116" s="1"/>
      <c r="K116" s="92"/>
    </row>
    <row r="117" spans="1:11" s="5" customFormat="1" ht="30" customHeight="1">
      <c r="A117" s="17" t="s">
        <v>263</v>
      </c>
      <c r="B117" s="20" t="s">
        <v>158</v>
      </c>
      <c r="C117" s="99" t="s">
        <v>116</v>
      </c>
      <c r="D117" s="10">
        <v>3.2</v>
      </c>
      <c r="E117" s="6"/>
      <c r="F117" s="11"/>
      <c r="G117" s="6">
        <f>ROUND(E117+(E117*F117),2)</f>
        <v>0</v>
      </c>
      <c r="H117" s="6">
        <f>ROUND(D117*G117,2)</f>
        <v>0</v>
      </c>
      <c r="I117" s="18" t="e">
        <f>H117/TOTAL_ORÇ_EST</f>
        <v>#DIV/0!</v>
      </c>
      <c r="J117" s="1"/>
      <c r="K117" s="92"/>
    </row>
    <row r="118" spans="1:11" s="5" customFormat="1" ht="15" customHeight="1">
      <c r="A118" s="17" t="s">
        <v>146</v>
      </c>
      <c r="B118" s="20" t="s">
        <v>192</v>
      </c>
      <c r="C118" s="99"/>
      <c r="D118" s="10"/>
      <c r="E118" s="6"/>
      <c r="F118" s="11"/>
      <c r="G118" s="6"/>
      <c r="H118" s="6"/>
      <c r="I118" s="18"/>
      <c r="J118" s="1"/>
      <c r="K118" s="92"/>
    </row>
    <row r="119" spans="1:11" s="5" customFormat="1" ht="30" customHeight="1">
      <c r="A119" s="17" t="s">
        <v>264</v>
      </c>
      <c r="B119" s="20" t="s">
        <v>193</v>
      </c>
      <c r="C119" s="99" t="s">
        <v>84</v>
      </c>
      <c r="D119" s="10">
        <v>18</v>
      </c>
      <c r="E119" s="6"/>
      <c r="F119" s="11"/>
      <c r="G119" s="6">
        <f t="shared" ref="G119" si="56">ROUND(E119+(E119*F119),2)</f>
        <v>0</v>
      </c>
      <c r="H119" s="6">
        <f t="shared" ref="H119" si="57">ROUND(D119*G119,2)</f>
        <v>0</v>
      </c>
      <c r="I119" s="18" t="e">
        <f t="shared" ref="I119" si="58">H119/TOTAL_ORÇ_EST</f>
        <v>#DIV/0!</v>
      </c>
      <c r="J119" s="1"/>
      <c r="K119" s="92"/>
    </row>
    <row r="120" spans="1:11" s="5" customFormat="1" ht="15" customHeight="1">
      <c r="A120" s="17" t="s">
        <v>147</v>
      </c>
      <c r="B120" s="20" t="s">
        <v>60</v>
      </c>
      <c r="C120" s="99"/>
      <c r="D120" s="10"/>
      <c r="E120" s="35"/>
      <c r="F120" s="36"/>
      <c r="G120" s="35"/>
      <c r="H120" s="35"/>
      <c r="I120" s="37"/>
      <c r="J120" s="33"/>
      <c r="K120" s="92"/>
    </row>
    <row r="121" spans="1:11" s="5" customFormat="1" ht="15" customHeight="1">
      <c r="A121" s="17" t="s">
        <v>265</v>
      </c>
      <c r="B121" s="20" t="s">
        <v>61</v>
      </c>
      <c r="C121" s="99"/>
      <c r="D121" s="10"/>
      <c r="E121" s="35"/>
      <c r="F121" s="36"/>
      <c r="G121" s="35"/>
      <c r="H121" s="35"/>
      <c r="I121" s="37"/>
      <c r="J121" s="33"/>
      <c r="K121" s="92"/>
    </row>
    <row r="122" spans="1:11" s="5" customFormat="1" ht="30" customHeight="1">
      <c r="A122" s="17" t="s">
        <v>266</v>
      </c>
      <c r="B122" s="20" t="s">
        <v>386</v>
      </c>
      <c r="C122" s="99" t="s">
        <v>84</v>
      </c>
      <c r="D122" s="10">
        <v>1</v>
      </c>
      <c r="E122" s="6"/>
      <c r="F122" s="11"/>
      <c r="G122" s="6">
        <f t="shared" ref="G122:G126" si="59">ROUND(E122+(E122*F122),2)</f>
        <v>0</v>
      </c>
      <c r="H122" s="6">
        <f t="shared" ref="H122:H126" si="60">ROUND(D122*G122,2)</f>
        <v>0</v>
      </c>
      <c r="I122" s="18" t="e">
        <f t="shared" ref="I122:I126" si="61">H122/TOTAL_ORÇ_EST</f>
        <v>#DIV/0!</v>
      </c>
      <c r="J122" s="1"/>
      <c r="K122" s="92"/>
    </row>
    <row r="123" spans="1:11" s="5" customFormat="1" ht="30" customHeight="1">
      <c r="A123" s="17" t="s">
        <v>267</v>
      </c>
      <c r="B123" s="20" t="s">
        <v>83</v>
      </c>
      <c r="C123" s="99" t="s">
        <v>84</v>
      </c>
      <c r="D123" s="10">
        <v>2</v>
      </c>
      <c r="E123" s="6"/>
      <c r="F123" s="11"/>
      <c r="G123" s="6">
        <f t="shared" ref="G123" si="62">ROUND(E123+(E123*F123),2)</f>
        <v>0</v>
      </c>
      <c r="H123" s="6">
        <f t="shared" ref="H123" si="63">ROUND(D123*G123,2)</f>
        <v>0</v>
      </c>
      <c r="I123" s="18" t="e">
        <f t="shared" ref="I123" si="64">H123/TOTAL_ORÇ_EST</f>
        <v>#DIV/0!</v>
      </c>
      <c r="J123" s="1"/>
      <c r="K123" s="92"/>
    </row>
    <row r="124" spans="1:11" s="5" customFormat="1" ht="45" customHeight="1">
      <c r="A124" s="17" t="s">
        <v>268</v>
      </c>
      <c r="B124" s="20" t="s">
        <v>387</v>
      </c>
      <c r="C124" s="99" t="s">
        <v>84</v>
      </c>
      <c r="D124" s="10">
        <v>1</v>
      </c>
      <c r="E124" s="6"/>
      <c r="F124" s="11"/>
      <c r="G124" s="6">
        <f t="shared" si="59"/>
        <v>0</v>
      </c>
      <c r="H124" s="6">
        <f t="shared" si="60"/>
        <v>0</v>
      </c>
      <c r="I124" s="18" t="e">
        <f t="shared" si="61"/>
        <v>#DIV/0!</v>
      </c>
      <c r="J124" s="1"/>
      <c r="K124" s="92"/>
    </row>
    <row r="125" spans="1:11" s="5" customFormat="1" ht="30" customHeight="1">
      <c r="A125" s="17" t="s">
        <v>269</v>
      </c>
      <c r="B125" s="20" t="s">
        <v>160</v>
      </c>
      <c r="C125" s="99" t="s">
        <v>10</v>
      </c>
      <c r="D125" s="10">
        <v>1</v>
      </c>
      <c r="E125" s="6"/>
      <c r="F125" s="11"/>
      <c r="G125" s="6">
        <f t="shared" ref="G125" si="65">ROUND(E125+(E125*F125),2)</f>
        <v>0</v>
      </c>
      <c r="H125" s="6">
        <f t="shared" ref="H125" si="66">ROUND(D125*G125,2)</f>
        <v>0</v>
      </c>
      <c r="I125" s="18" t="e">
        <f t="shared" ref="I125" si="67">H125/TOTAL_ORÇ_EST</f>
        <v>#DIV/0!</v>
      </c>
      <c r="J125" s="1"/>
      <c r="K125" s="92"/>
    </row>
    <row r="126" spans="1:11" s="5" customFormat="1" ht="30" customHeight="1">
      <c r="A126" s="17" t="s">
        <v>270</v>
      </c>
      <c r="B126" s="20" t="s">
        <v>179</v>
      </c>
      <c r="C126" s="99" t="s">
        <v>10</v>
      </c>
      <c r="D126" s="10">
        <v>3</v>
      </c>
      <c r="E126" s="6"/>
      <c r="F126" s="11"/>
      <c r="G126" s="6">
        <f t="shared" si="59"/>
        <v>0</v>
      </c>
      <c r="H126" s="6">
        <f t="shared" si="60"/>
        <v>0</v>
      </c>
      <c r="I126" s="18" t="e">
        <f t="shared" si="61"/>
        <v>#DIV/0!</v>
      </c>
      <c r="J126" s="1"/>
      <c r="K126" s="92"/>
    </row>
    <row r="127" spans="1:11" s="5" customFormat="1" ht="30" customHeight="1">
      <c r="A127" s="17" t="s">
        <v>271</v>
      </c>
      <c r="B127" s="20" t="s">
        <v>388</v>
      </c>
      <c r="C127" s="99" t="s">
        <v>84</v>
      </c>
      <c r="D127" s="10">
        <v>1</v>
      </c>
      <c r="E127" s="6"/>
      <c r="F127" s="36"/>
      <c r="G127" s="35">
        <f>ROUND(E127+(E127*F127),2)</f>
        <v>0</v>
      </c>
      <c r="H127" s="35">
        <f>ROUND(D127*G127,2)</f>
        <v>0</v>
      </c>
      <c r="I127" s="37" t="e">
        <f>H127/TOTAL_ORÇ_EST</f>
        <v>#DIV/0!</v>
      </c>
      <c r="J127" s="33"/>
      <c r="K127" s="92"/>
    </row>
    <row r="128" spans="1:11" s="5" customFormat="1" ht="30" customHeight="1">
      <c r="A128" s="17" t="s">
        <v>272</v>
      </c>
      <c r="B128" s="20" t="s">
        <v>161</v>
      </c>
      <c r="C128" s="99" t="s">
        <v>10</v>
      </c>
      <c r="D128" s="10">
        <v>2</v>
      </c>
      <c r="E128" s="6"/>
      <c r="F128" s="11"/>
      <c r="G128" s="6">
        <f t="shared" ref="G128" si="68">ROUND(E128+(E128*F128),2)</f>
        <v>0</v>
      </c>
      <c r="H128" s="6">
        <f t="shared" ref="H128" si="69">ROUND(D128*G128,2)</f>
        <v>0</v>
      </c>
      <c r="I128" s="18" t="e">
        <f t="shared" ref="I128" si="70">H128/TOTAL_ORÇ_EST</f>
        <v>#DIV/0!</v>
      </c>
      <c r="J128" s="1"/>
      <c r="K128" s="92"/>
    </row>
    <row r="129" spans="1:11" s="5" customFormat="1" ht="30" customHeight="1">
      <c r="A129" s="17" t="s">
        <v>273</v>
      </c>
      <c r="B129" s="22" t="s">
        <v>197</v>
      </c>
      <c r="C129" s="99" t="s">
        <v>10</v>
      </c>
      <c r="D129" s="10">
        <v>1</v>
      </c>
      <c r="E129" s="6"/>
      <c r="F129" s="36"/>
      <c r="G129" s="35">
        <f>ROUND(E129+(E129*F129),2)</f>
        <v>0</v>
      </c>
      <c r="H129" s="35">
        <f>ROUND(D129*G129,2)</f>
        <v>0</v>
      </c>
      <c r="I129" s="37" t="e">
        <f>H129/TOTAL_ORÇ_EST</f>
        <v>#DIV/0!</v>
      </c>
      <c r="J129" s="33"/>
      <c r="K129" s="92"/>
    </row>
    <row r="130" spans="1:11" s="5" customFormat="1" ht="30" customHeight="1">
      <c r="A130" s="17" t="s">
        <v>274</v>
      </c>
      <c r="B130" s="20" t="s">
        <v>163</v>
      </c>
      <c r="C130" s="99" t="s">
        <v>10</v>
      </c>
      <c r="D130" s="10">
        <v>3</v>
      </c>
      <c r="E130" s="6"/>
      <c r="F130" s="11"/>
      <c r="G130" s="6">
        <f t="shared" ref="G130:G132" si="71">ROUND(E130+(E130*F130),2)</f>
        <v>0</v>
      </c>
      <c r="H130" s="6">
        <f t="shared" ref="H130:H132" si="72">ROUND(D130*G130,2)</f>
        <v>0</v>
      </c>
      <c r="I130" s="18" t="e">
        <f t="shared" ref="I130:I132" si="73">H130/TOTAL_ORÇ_EST</f>
        <v>#DIV/0!</v>
      </c>
      <c r="J130" s="1"/>
      <c r="K130" s="92"/>
    </row>
    <row r="131" spans="1:11" s="5" customFormat="1" ht="30" customHeight="1">
      <c r="A131" s="17" t="s">
        <v>275</v>
      </c>
      <c r="B131" s="20" t="s">
        <v>180</v>
      </c>
      <c r="C131" s="99" t="s">
        <v>10</v>
      </c>
      <c r="D131" s="10">
        <v>4</v>
      </c>
      <c r="E131" s="6"/>
      <c r="F131" s="11"/>
      <c r="G131" s="6">
        <f t="shared" si="71"/>
        <v>0</v>
      </c>
      <c r="H131" s="6">
        <f t="shared" si="72"/>
        <v>0</v>
      </c>
      <c r="I131" s="18" t="e">
        <f t="shared" si="73"/>
        <v>#DIV/0!</v>
      </c>
      <c r="J131" s="1"/>
      <c r="K131" s="92"/>
    </row>
    <row r="132" spans="1:11" s="5" customFormat="1" ht="30" customHeight="1">
      <c r="A132" s="17" t="s">
        <v>276</v>
      </c>
      <c r="B132" s="20" t="s">
        <v>198</v>
      </c>
      <c r="C132" s="99" t="s">
        <v>10</v>
      </c>
      <c r="D132" s="10">
        <v>3</v>
      </c>
      <c r="E132" s="6"/>
      <c r="F132" s="11"/>
      <c r="G132" s="6">
        <f t="shared" si="71"/>
        <v>0</v>
      </c>
      <c r="H132" s="6">
        <f t="shared" si="72"/>
        <v>0</v>
      </c>
      <c r="I132" s="18" t="e">
        <f t="shared" si="73"/>
        <v>#DIV/0!</v>
      </c>
      <c r="J132" s="1"/>
      <c r="K132" s="92"/>
    </row>
    <row r="133" spans="1:11" s="5" customFormat="1" ht="15" customHeight="1">
      <c r="A133" s="17" t="s">
        <v>277</v>
      </c>
      <c r="B133" s="20" t="s">
        <v>62</v>
      </c>
      <c r="C133" s="99"/>
      <c r="D133" s="10"/>
      <c r="E133" s="6"/>
      <c r="F133" s="11"/>
      <c r="G133" s="6"/>
      <c r="H133" s="6"/>
      <c r="I133" s="18"/>
      <c r="J133" s="1"/>
      <c r="K133" s="92"/>
    </row>
    <row r="134" spans="1:11" s="5" customFormat="1" ht="30" customHeight="1">
      <c r="A134" s="17" t="s">
        <v>278</v>
      </c>
      <c r="B134" s="20" t="s">
        <v>164</v>
      </c>
      <c r="C134" s="99" t="s">
        <v>10</v>
      </c>
      <c r="D134" s="10">
        <v>2</v>
      </c>
      <c r="E134" s="6"/>
      <c r="F134" s="11"/>
      <c r="G134" s="6">
        <f t="shared" ref="G134" si="74">ROUND(E134+(E134*F134),2)</f>
        <v>0</v>
      </c>
      <c r="H134" s="6">
        <f t="shared" ref="H134" si="75">ROUND(D134*G134,2)</f>
        <v>0</v>
      </c>
      <c r="I134" s="18" t="e">
        <f t="shared" ref="I134" si="76">H134/TOTAL_ORÇ_EST</f>
        <v>#DIV/0!</v>
      </c>
      <c r="J134" s="1"/>
      <c r="K134" s="92"/>
    </row>
    <row r="135" spans="1:11" s="5" customFormat="1" ht="30" customHeight="1">
      <c r="A135" s="17" t="s">
        <v>279</v>
      </c>
      <c r="B135" s="20" t="s">
        <v>200</v>
      </c>
      <c r="C135" s="99" t="s">
        <v>10</v>
      </c>
      <c r="D135" s="10">
        <v>1</v>
      </c>
      <c r="E135" s="35"/>
      <c r="F135" s="36"/>
      <c r="G135" s="35">
        <f>ROUND(E135+(E135*F135),2)</f>
        <v>0</v>
      </c>
      <c r="H135" s="35">
        <f>ROUND(D135*G135,2)</f>
        <v>0</v>
      </c>
      <c r="I135" s="37" t="e">
        <f>H135/TOTAL_ORÇ_EST</f>
        <v>#DIV/0!</v>
      </c>
      <c r="J135" s="33"/>
      <c r="K135" s="92"/>
    </row>
    <row r="136" spans="1:11" s="5" customFormat="1" ht="15" customHeight="1">
      <c r="A136" s="17" t="s">
        <v>280</v>
      </c>
      <c r="B136" s="20" t="s">
        <v>63</v>
      </c>
      <c r="C136" s="99"/>
      <c r="D136" s="10"/>
      <c r="E136" s="35"/>
      <c r="F136" s="36"/>
      <c r="G136" s="35"/>
      <c r="H136" s="35"/>
      <c r="I136" s="37"/>
      <c r="J136" s="33"/>
      <c r="K136" s="92"/>
    </row>
    <row r="137" spans="1:11" s="5" customFormat="1" ht="15" customHeight="1">
      <c r="A137" s="17" t="s">
        <v>281</v>
      </c>
      <c r="B137" s="20" t="s">
        <v>40</v>
      </c>
      <c r="C137" s="99" t="s">
        <v>10</v>
      </c>
      <c r="D137" s="10">
        <v>2</v>
      </c>
      <c r="E137" s="6"/>
      <c r="F137" s="11"/>
      <c r="G137" s="6">
        <f t="shared" ref="G137" si="77">ROUND(E137+(E137*F137),2)</f>
        <v>0</v>
      </c>
      <c r="H137" s="6">
        <f t="shared" ref="H137" si="78">ROUND(D137*G137,2)</f>
        <v>0</v>
      </c>
      <c r="I137" s="18" t="e">
        <f t="shared" ref="I137" si="79">H137/TOTAL_ORÇ_EST</f>
        <v>#DIV/0!</v>
      </c>
      <c r="J137" s="1"/>
      <c r="K137" s="92"/>
    </row>
    <row r="138" spans="1:11" s="5" customFormat="1" ht="45" customHeight="1">
      <c r="A138" s="17" t="s">
        <v>393</v>
      </c>
      <c r="B138" s="20" t="s">
        <v>398</v>
      </c>
      <c r="C138" s="99" t="s">
        <v>84</v>
      </c>
      <c r="D138" s="10">
        <v>1</v>
      </c>
      <c r="E138" s="6"/>
      <c r="F138" s="11"/>
      <c r="G138" s="6">
        <f t="shared" ref="G138" si="80">ROUND(E138+(E138*F138),2)</f>
        <v>0</v>
      </c>
      <c r="H138" s="6">
        <f t="shared" ref="H138" si="81">ROUND(D138*G138,2)</f>
        <v>0</v>
      </c>
      <c r="I138" s="18" t="e">
        <f t="shared" ref="I138" si="82">H138/TOTAL_ORÇ_EST</f>
        <v>#DIV/0!</v>
      </c>
      <c r="J138" s="1"/>
      <c r="K138" s="92"/>
    </row>
    <row r="139" spans="1:11" s="5" customFormat="1" ht="15" customHeight="1">
      <c r="A139" s="17" t="s">
        <v>282</v>
      </c>
      <c r="B139" s="20" t="s">
        <v>201</v>
      </c>
      <c r="C139" s="99"/>
      <c r="D139" s="10"/>
      <c r="E139" s="6"/>
      <c r="F139" s="11"/>
      <c r="G139" s="6"/>
      <c r="H139" s="6"/>
      <c r="I139" s="18"/>
      <c r="J139" s="1"/>
      <c r="K139" s="92"/>
    </row>
    <row r="140" spans="1:11" s="5" customFormat="1" ht="45" customHeight="1">
      <c r="A140" s="17" t="s">
        <v>283</v>
      </c>
      <c r="B140" s="20" t="s">
        <v>202</v>
      </c>
      <c r="C140" s="99" t="s">
        <v>84</v>
      </c>
      <c r="D140" s="10">
        <v>1</v>
      </c>
      <c r="E140" s="6"/>
      <c r="F140" s="11"/>
      <c r="G140" s="6">
        <f t="shared" ref="G140:G141" si="83">ROUND(E140+(E140*F140),2)</f>
        <v>0</v>
      </c>
      <c r="H140" s="6">
        <f t="shared" ref="H140:H141" si="84">ROUND(D140*G140,2)</f>
        <v>0</v>
      </c>
      <c r="I140" s="18" t="e">
        <f t="shared" ref="I140:I141" si="85">H140/TOTAL_ORÇ_EST</f>
        <v>#DIV/0!</v>
      </c>
      <c r="J140" s="1"/>
      <c r="K140" s="92"/>
    </row>
    <row r="141" spans="1:11" s="5" customFormat="1" ht="45" customHeight="1">
      <c r="A141" s="17" t="s">
        <v>284</v>
      </c>
      <c r="B141" s="20" t="s">
        <v>203</v>
      </c>
      <c r="C141" s="99" t="s">
        <v>84</v>
      </c>
      <c r="D141" s="10">
        <v>1</v>
      </c>
      <c r="E141" s="6"/>
      <c r="F141" s="11"/>
      <c r="G141" s="6">
        <f t="shared" si="83"/>
        <v>0</v>
      </c>
      <c r="H141" s="6">
        <f t="shared" si="84"/>
        <v>0</v>
      </c>
      <c r="I141" s="18" t="e">
        <f t="shared" si="85"/>
        <v>#DIV/0!</v>
      </c>
      <c r="J141" s="1"/>
      <c r="K141" s="92"/>
    </row>
    <row r="142" spans="1:11" s="5" customFormat="1" ht="15" customHeight="1">
      <c r="A142" s="17" t="s">
        <v>285</v>
      </c>
      <c r="B142" s="20" t="s">
        <v>64</v>
      </c>
      <c r="C142" s="99"/>
      <c r="D142" s="10"/>
      <c r="E142" s="6"/>
      <c r="F142" s="11"/>
      <c r="G142" s="6"/>
      <c r="H142" s="6"/>
      <c r="I142" s="18"/>
      <c r="J142" s="1"/>
      <c r="K142" s="92"/>
    </row>
    <row r="143" spans="1:11" s="5" customFormat="1" ht="45" customHeight="1">
      <c r="A143" s="17" t="s">
        <v>286</v>
      </c>
      <c r="B143" s="20" t="s">
        <v>396</v>
      </c>
      <c r="C143" s="99" t="s">
        <v>84</v>
      </c>
      <c r="D143" s="10">
        <v>1</v>
      </c>
      <c r="E143" s="6"/>
      <c r="F143" s="11"/>
      <c r="G143" s="6">
        <f t="shared" ref="G143:G144" si="86">ROUND(E143+(E143*F143),2)</f>
        <v>0</v>
      </c>
      <c r="H143" s="6">
        <f t="shared" ref="H143:H144" si="87">ROUND(D143*G143,2)</f>
        <v>0</v>
      </c>
      <c r="I143" s="18" t="e">
        <f t="shared" ref="I143:I144" si="88">H143/TOTAL_ORÇ_EST</f>
        <v>#DIV/0!</v>
      </c>
      <c r="J143" s="1"/>
      <c r="K143" s="92"/>
    </row>
    <row r="144" spans="1:11" s="5" customFormat="1" ht="45" customHeight="1">
      <c r="A144" s="17" t="s">
        <v>287</v>
      </c>
      <c r="B144" s="20" t="s">
        <v>397</v>
      </c>
      <c r="C144" s="99" t="s">
        <v>84</v>
      </c>
      <c r="D144" s="10">
        <v>1</v>
      </c>
      <c r="E144" s="6"/>
      <c r="F144" s="11"/>
      <c r="G144" s="6">
        <f t="shared" si="86"/>
        <v>0</v>
      </c>
      <c r="H144" s="6">
        <f t="shared" si="87"/>
        <v>0</v>
      </c>
      <c r="I144" s="18" t="e">
        <f t="shared" si="88"/>
        <v>#DIV/0!</v>
      </c>
      <c r="J144" s="1"/>
      <c r="K144" s="92"/>
    </row>
    <row r="145" spans="1:14" s="5" customFormat="1" ht="30" customHeight="1">
      <c r="A145" s="17" t="s">
        <v>394</v>
      </c>
      <c r="B145" s="20" t="s">
        <v>114</v>
      </c>
      <c r="C145" s="99" t="s">
        <v>26</v>
      </c>
      <c r="D145" s="10">
        <v>50.85</v>
      </c>
      <c r="E145" s="6"/>
      <c r="F145" s="11"/>
      <c r="G145" s="6">
        <f t="shared" ref="G145:G146" si="89">ROUND(E145+(E145*F145),2)</f>
        <v>0</v>
      </c>
      <c r="H145" s="6">
        <f t="shared" ref="H145:H146" si="90">ROUND(D145*G145,2)</f>
        <v>0</v>
      </c>
      <c r="I145" s="18" t="e">
        <f t="shared" ref="I145:I146" si="91">H145/TOTAL_ORÇ_EST</f>
        <v>#DIV/0!</v>
      </c>
      <c r="J145" s="1"/>
      <c r="K145" s="92"/>
    </row>
    <row r="146" spans="1:14" s="5" customFormat="1" ht="45" customHeight="1">
      <c r="A146" s="17" t="s">
        <v>395</v>
      </c>
      <c r="B146" s="20" t="s">
        <v>113</v>
      </c>
      <c r="C146" s="99" t="s">
        <v>68</v>
      </c>
      <c r="D146" s="10">
        <v>0.6</v>
      </c>
      <c r="E146" s="6"/>
      <c r="F146" s="11"/>
      <c r="G146" s="6">
        <f t="shared" si="89"/>
        <v>0</v>
      </c>
      <c r="H146" s="6">
        <f t="shared" si="90"/>
        <v>0</v>
      </c>
      <c r="I146" s="18" t="e">
        <f t="shared" si="91"/>
        <v>#DIV/0!</v>
      </c>
      <c r="J146" s="1"/>
      <c r="K146" s="92"/>
    </row>
    <row r="147" spans="1:14" s="5" customFormat="1" ht="15" customHeight="1">
      <c r="A147" s="17"/>
      <c r="B147" s="56"/>
      <c r="C147" s="99"/>
      <c r="D147" s="10"/>
      <c r="E147" s="6"/>
      <c r="F147" s="11"/>
      <c r="G147" s="6"/>
      <c r="H147" s="6"/>
      <c r="I147" s="18"/>
      <c r="J147" s="1"/>
      <c r="K147" s="92"/>
    </row>
    <row r="148" spans="1:14" s="5" customFormat="1" ht="15" customHeight="1">
      <c r="A148" s="62" t="s">
        <v>288</v>
      </c>
      <c r="B148" s="88" t="s">
        <v>52</v>
      </c>
      <c r="C148" s="95"/>
      <c r="D148" s="10"/>
      <c r="E148" s="89"/>
      <c r="F148" s="64"/>
      <c r="G148" s="65"/>
      <c r="H148" s="65">
        <f>SUM(EQUIP_URB_ACESSO)</f>
        <v>0</v>
      </c>
      <c r="I148" s="66" t="e">
        <f>TOTAL_E_U_ACESSO/TOTAL_ORÇ_EST</f>
        <v>#DIV/0!</v>
      </c>
      <c r="K148" s="92"/>
    </row>
    <row r="149" spans="1:14" s="5" customFormat="1" ht="15" customHeight="1">
      <c r="A149" s="31" t="s">
        <v>289</v>
      </c>
      <c r="B149" s="46" t="s">
        <v>32</v>
      </c>
      <c r="C149" s="49" t="s">
        <v>10</v>
      </c>
      <c r="D149" s="10">
        <v>4</v>
      </c>
      <c r="E149" s="47"/>
      <c r="F149" s="36"/>
      <c r="G149" s="35">
        <f t="shared" ref="G149" si="92">ROUND(E149+(E149*F149),2)</f>
        <v>0</v>
      </c>
      <c r="H149" s="35">
        <f t="shared" ref="H149" si="93">ROUND(D149*G149,2)</f>
        <v>0</v>
      </c>
      <c r="I149" s="37" t="e">
        <f>H149/TOTAL_ORÇ_EST</f>
        <v>#DIV/0!</v>
      </c>
      <c r="J149" s="33"/>
      <c r="K149" s="92"/>
    </row>
    <row r="150" spans="1:14" s="5" customFormat="1" ht="15" customHeight="1" thickBot="1">
      <c r="A150" s="28"/>
      <c r="B150" s="14"/>
      <c r="C150" s="55"/>
      <c r="D150" s="15"/>
      <c r="E150" s="16"/>
      <c r="F150" s="29"/>
      <c r="G150" s="16"/>
      <c r="H150" s="16"/>
      <c r="I150" s="30"/>
      <c r="J150" s="1"/>
      <c r="K150" s="92"/>
    </row>
    <row r="151" spans="1:14" s="7" customFormat="1" ht="15" customHeight="1">
      <c r="A151" s="58">
        <v>4</v>
      </c>
      <c r="B151" s="59" t="s">
        <v>299</v>
      </c>
      <c r="C151" s="59"/>
      <c r="D151" s="59"/>
      <c r="E151" s="59"/>
      <c r="F151" s="59"/>
      <c r="G151" s="59"/>
      <c r="H151" s="60">
        <f>SUM(TOTAL_SERV_INICIAIS,TOTAL_SIN_OBRA,TOTAL_DREN_PLUVIAL,TOTAL_PISTA,TOTAL_ELEVADA,TOTAL_CALÇADA,TOTAL_SIN_VIÁRIA,TOTAL_EQUIP_URB)+TOTAL_ROTA</f>
        <v>0</v>
      </c>
      <c r="I151" s="61" t="e">
        <f>TOTAL_RUA_MB/TOTAL_ORÇ_EST</f>
        <v>#DIV/0!</v>
      </c>
      <c r="J151" s="1"/>
      <c r="K151" s="92"/>
    </row>
    <row r="152" spans="1:14" s="5" customFormat="1" ht="15" customHeight="1">
      <c r="A152" s="62" t="s">
        <v>14</v>
      </c>
      <c r="B152" s="57" t="s">
        <v>15</v>
      </c>
      <c r="C152" s="57"/>
      <c r="D152" s="57"/>
      <c r="E152" s="57"/>
      <c r="F152" s="57"/>
      <c r="G152" s="57"/>
      <c r="H152" s="65">
        <f>SUM(SERVIÇOS_INICIAIS)</f>
        <v>0</v>
      </c>
      <c r="I152" s="66" t="e">
        <f>TOTAL_SERV_INICIAIS/TOTAL_ORÇ_EST</f>
        <v>#DIV/0!</v>
      </c>
      <c r="J152" s="1"/>
      <c r="K152" s="92"/>
      <c r="L152" s="7"/>
      <c r="M152" s="7"/>
      <c r="N152" s="7"/>
    </row>
    <row r="153" spans="1:14" s="7" customFormat="1" ht="15" customHeight="1">
      <c r="A153" s="17" t="s">
        <v>290</v>
      </c>
      <c r="B153" s="8" t="s">
        <v>38</v>
      </c>
      <c r="C153" s="99" t="s">
        <v>12</v>
      </c>
      <c r="D153" s="10">
        <v>4.5</v>
      </c>
      <c r="E153" s="38"/>
      <c r="F153" s="11"/>
      <c r="G153" s="6">
        <f t="shared" ref="G153:G158" si="94">ROUND(E153+(E153*F153),2)</f>
        <v>0</v>
      </c>
      <c r="H153" s="6">
        <f t="shared" ref="H153:H158" si="95">ROUND(D153*G153,2)</f>
        <v>0</v>
      </c>
      <c r="I153" s="18" t="e">
        <f t="shared" ref="I153:I158" si="96">H153/TOTAL_ORÇ_EST</f>
        <v>#DIV/0!</v>
      </c>
      <c r="J153" s="1"/>
      <c r="K153" s="92"/>
    </row>
    <row r="154" spans="1:14" s="7" customFormat="1" ht="30" customHeight="1">
      <c r="A154" s="17" t="s">
        <v>291</v>
      </c>
      <c r="B154" s="20" t="s">
        <v>480</v>
      </c>
      <c r="C154" s="99" t="s">
        <v>74</v>
      </c>
      <c r="D154" s="10">
        <v>67.2</v>
      </c>
      <c r="E154" s="38"/>
      <c r="F154" s="11"/>
      <c r="G154" s="6">
        <f t="shared" si="94"/>
        <v>0</v>
      </c>
      <c r="H154" s="6">
        <f t="shared" si="95"/>
        <v>0</v>
      </c>
      <c r="I154" s="18" t="e">
        <f t="shared" si="96"/>
        <v>#DIV/0!</v>
      </c>
      <c r="J154" s="1"/>
      <c r="K154" s="92"/>
    </row>
    <row r="155" spans="1:14" s="7" customFormat="1" ht="15" customHeight="1">
      <c r="A155" s="17" t="s">
        <v>292</v>
      </c>
      <c r="B155" s="102" t="s">
        <v>50</v>
      </c>
      <c r="C155" s="93" t="s">
        <v>24</v>
      </c>
      <c r="D155" s="10">
        <v>96.1</v>
      </c>
      <c r="E155" s="6"/>
      <c r="F155" s="11"/>
      <c r="G155" s="6">
        <f t="shared" si="94"/>
        <v>0</v>
      </c>
      <c r="H155" s="6">
        <f t="shared" si="95"/>
        <v>0</v>
      </c>
      <c r="I155" s="18" t="e">
        <f t="shared" si="96"/>
        <v>#DIV/0!</v>
      </c>
      <c r="J155" s="1"/>
      <c r="K155" s="92"/>
      <c r="L155" s="5"/>
      <c r="M155" s="5"/>
      <c r="N155" s="5"/>
    </row>
    <row r="156" spans="1:14" s="5" customFormat="1" ht="30" customHeight="1">
      <c r="A156" s="17" t="s">
        <v>481</v>
      </c>
      <c r="B156" s="102" t="s">
        <v>510</v>
      </c>
      <c r="C156" s="93" t="s">
        <v>68</v>
      </c>
      <c r="D156" s="10">
        <v>154</v>
      </c>
      <c r="E156" s="6"/>
      <c r="F156" s="11"/>
      <c r="G156" s="6">
        <f t="shared" ref="G156" si="97">ROUND(E156+(E156*F156),2)</f>
        <v>0</v>
      </c>
      <c r="H156" s="6">
        <f t="shared" ref="H156" si="98">ROUND(D156*G156,2)</f>
        <v>0</v>
      </c>
      <c r="I156" s="18" t="e">
        <f t="shared" ref="I156" si="99">H156/TOTAL_ORÇ_EST</f>
        <v>#DIV/0!</v>
      </c>
      <c r="J156" s="1"/>
      <c r="K156" s="92"/>
    </row>
    <row r="157" spans="1:14" s="5" customFormat="1" ht="30" customHeight="1">
      <c r="A157" s="17" t="s">
        <v>483</v>
      </c>
      <c r="B157" s="22" t="s">
        <v>186</v>
      </c>
      <c r="C157" s="94" t="s">
        <v>98</v>
      </c>
      <c r="D157" s="10">
        <v>10</v>
      </c>
      <c r="E157" s="35"/>
      <c r="F157" s="36"/>
      <c r="G157" s="35">
        <f t="shared" si="94"/>
        <v>0</v>
      </c>
      <c r="H157" s="35">
        <f t="shared" si="95"/>
        <v>0</v>
      </c>
      <c r="I157" s="37" t="e">
        <f t="shared" si="96"/>
        <v>#DIV/0!</v>
      </c>
      <c r="J157" s="33"/>
      <c r="K157" s="92"/>
      <c r="L157" s="7"/>
      <c r="M157" s="7"/>
      <c r="N157" s="7"/>
    </row>
    <row r="158" spans="1:14" s="7" customFormat="1" ht="30" customHeight="1">
      <c r="A158" s="17" t="s">
        <v>484</v>
      </c>
      <c r="B158" s="22" t="s">
        <v>185</v>
      </c>
      <c r="C158" s="94" t="s">
        <v>24</v>
      </c>
      <c r="D158" s="10">
        <v>539</v>
      </c>
      <c r="E158" s="35"/>
      <c r="F158" s="36"/>
      <c r="G158" s="35">
        <f t="shared" si="94"/>
        <v>0</v>
      </c>
      <c r="H158" s="35">
        <f t="shared" si="95"/>
        <v>0</v>
      </c>
      <c r="I158" s="37" t="e">
        <f t="shared" si="96"/>
        <v>#DIV/0!</v>
      </c>
      <c r="J158" s="33"/>
      <c r="K158" s="92"/>
    </row>
    <row r="159" spans="1:14" s="33" customFormat="1" ht="75" customHeight="1">
      <c r="A159" s="17" t="s">
        <v>485</v>
      </c>
      <c r="B159" s="20" t="s">
        <v>86</v>
      </c>
      <c r="C159" s="93" t="s">
        <v>68</v>
      </c>
      <c r="D159" s="10">
        <v>340.9</v>
      </c>
      <c r="E159" s="6"/>
      <c r="F159" s="11"/>
      <c r="G159" s="6">
        <f>ROUND(E159+(E159*F159),2)</f>
        <v>0</v>
      </c>
      <c r="H159" s="6">
        <f>ROUND(D159*G159,2)</f>
        <v>0</v>
      </c>
      <c r="I159" s="18" t="e">
        <f>H159/TOTAL_ORÇ_EST</f>
        <v>#DIV/0!</v>
      </c>
      <c r="J159" s="1"/>
      <c r="K159" s="92"/>
    </row>
    <row r="160" spans="1:14" s="7" customFormat="1" ht="30" customHeight="1">
      <c r="A160" s="17" t="s">
        <v>486</v>
      </c>
      <c r="B160" s="20" t="s">
        <v>511</v>
      </c>
      <c r="C160" s="99" t="s">
        <v>24</v>
      </c>
      <c r="D160" s="10">
        <v>245</v>
      </c>
      <c r="E160" s="38"/>
      <c r="F160" s="11"/>
      <c r="G160" s="6">
        <f>ROUND(E160+(E160*F160),2)</f>
        <v>0</v>
      </c>
      <c r="H160" s="6">
        <f>ROUND(D160*G160,2)</f>
        <v>0</v>
      </c>
      <c r="I160" s="18" t="e">
        <f>H160/TOTAL_ORÇ_EST</f>
        <v>#DIV/0!</v>
      </c>
      <c r="J160" s="1"/>
      <c r="K160" s="92"/>
      <c r="L160" s="33"/>
      <c r="M160" s="33"/>
      <c r="N160" s="33"/>
    </row>
    <row r="161" spans="1:14" s="33" customFormat="1" ht="75" customHeight="1">
      <c r="A161" s="17" t="s">
        <v>487</v>
      </c>
      <c r="B161" s="20" t="s">
        <v>87</v>
      </c>
      <c r="C161" s="93" t="s">
        <v>68</v>
      </c>
      <c r="D161" s="10">
        <v>102.4</v>
      </c>
      <c r="E161" s="6"/>
      <c r="F161" s="11"/>
      <c r="G161" s="6">
        <f t="shared" ref="G161" si="100">ROUND(E161+(E161*F161),2)</f>
        <v>0</v>
      </c>
      <c r="H161" s="6">
        <f t="shared" ref="H161" si="101">ROUND(D161*G161,2)</f>
        <v>0</v>
      </c>
      <c r="I161" s="18" t="e">
        <f t="shared" ref="I161" si="102">H161/TOTAL_ORÇ_EST</f>
        <v>#DIV/0!</v>
      </c>
      <c r="J161" s="1"/>
      <c r="K161" s="92"/>
    </row>
    <row r="162" spans="1:14" s="33" customFormat="1" ht="45" customHeight="1">
      <c r="A162" s="17" t="s">
        <v>490</v>
      </c>
      <c r="B162" s="102" t="s">
        <v>497</v>
      </c>
      <c r="C162" s="93" t="s">
        <v>68</v>
      </c>
      <c r="D162" s="10">
        <v>819.7</v>
      </c>
      <c r="E162" s="6"/>
      <c r="F162" s="11"/>
      <c r="G162" s="6">
        <f t="shared" ref="G162:G164" si="103">ROUND(E162+(E162*F162),2)</f>
        <v>0</v>
      </c>
      <c r="H162" s="6">
        <f t="shared" ref="H162:H164" si="104">ROUND(D162*G162,2)</f>
        <v>0</v>
      </c>
      <c r="I162" s="18" t="e">
        <f t="shared" ref="I162:I164" si="105">H162/TOTAL_ORÇ_EST</f>
        <v>#DIV/0!</v>
      </c>
      <c r="J162" s="1"/>
      <c r="K162" s="92"/>
    </row>
    <row r="163" spans="1:14" s="33" customFormat="1" ht="30" customHeight="1">
      <c r="A163" s="17" t="s">
        <v>498</v>
      </c>
      <c r="B163" s="102" t="s">
        <v>70</v>
      </c>
      <c r="C163" s="93" t="s">
        <v>71</v>
      </c>
      <c r="D163" s="10">
        <v>8115</v>
      </c>
      <c r="E163" s="6"/>
      <c r="F163" s="11"/>
      <c r="G163" s="6">
        <f t="shared" si="103"/>
        <v>0</v>
      </c>
      <c r="H163" s="6">
        <f t="shared" si="104"/>
        <v>0</v>
      </c>
      <c r="I163" s="18" t="e">
        <f t="shared" si="105"/>
        <v>#DIV/0!</v>
      </c>
      <c r="J163" s="1"/>
      <c r="K163" s="92"/>
    </row>
    <row r="164" spans="1:14" s="7" customFormat="1" ht="15" customHeight="1">
      <c r="A164" s="17" t="s">
        <v>499</v>
      </c>
      <c r="B164" s="20" t="s">
        <v>95</v>
      </c>
      <c r="C164" s="93" t="s">
        <v>96</v>
      </c>
      <c r="D164" s="10">
        <v>819.7</v>
      </c>
      <c r="E164" s="6"/>
      <c r="F164" s="11"/>
      <c r="G164" s="6">
        <f t="shared" si="103"/>
        <v>0</v>
      </c>
      <c r="H164" s="6">
        <f t="shared" si="104"/>
        <v>0</v>
      </c>
      <c r="I164" s="18" t="e">
        <f t="shared" si="105"/>
        <v>#DIV/0!</v>
      </c>
      <c r="J164" s="1"/>
      <c r="K164" s="92"/>
    </row>
    <row r="165" spans="1:14" s="7" customFormat="1" ht="15" customHeight="1">
      <c r="A165" s="17"/>
      <c r="B165" s="102"/>
      <c r="C165" s="99"/>
      <c r="D165" s="10"/>
      <c r="E165" s="6"/>
      <c r="F165" s="11"/>
      <c r="G165" s="6"/>
      <c r="H165" s="6"/>
      <c r="I165" s="18"/>
      <c r="J165" s="1"/>
      <c r="K165" s="92"/>
    </row>
    <row r="166" spans="1:14" s="33" customFormat="1" ht="15" customHeight="1">
      <c r="A166" s="62" t="s">
        <v>18</v>
      </c>
      <c r="B166" s="57" t="s">
        <v>134</v>
      </c>
      <c r="C166" s="57"/>
      <c r="D166" s="57"/>
      <c r="E166" s="57"/>
      <c r="F166" s="57"/>
      <c r="G166" s="57"/>
      <c r="H166" s="65">
        <f>SUM(SIN_OBRA)</f>
        <v>0</v>
      </c>
      <c r="I166" s="66" t="e">
        <f>TOTAL_SIN_OBRA/TOTAL_ORÇ_EST</f>
        <v>#DIV/0!</v>
      </c>
      <c r="J166" s="1"/>
      <c r="K166" s="92"/>
    </row>
    <row r="167" spans="1:14" s="33" customFormat="1" ht="45" customHeight="1">
      <c r="A167" s="17" t="s">
        <v>293</v>
      </c>
      <c r="B167" s="102" t="s">
        <v>143</v>
      </c>
      <c r="C167" s="99" t="s">
        <v>137</v>
      </c>
      <c r="D167" s="10">
        <v>1800</v>
      </c>
      <c r="E167" s="38"/>
      <c r="F167" s="11"/>
      <c r="G167" s="6">
        <f>ROUND(E167+(E167*F167),2)</f>
        <v>0</v>
      </c>
      <c r="H167" s="6">
        <f>ROUND(D167*G167,2)</f>
        <v>0</v>
      </c>
      <c r="I167" s="18" t="e">
        <f t="shared" ref="I167" si="106">H167/TOTAL_ORÇ_EST</f>
        <v>#DIV/0!</v>
      </c>
      <c r="J167" s="1"/>
      <c r="K167" s="92"/>
      <c r="L167" s="7"/>
      <c r="M167" s="7"/>
      <c r="N167" s="7"/>
    </row>
    <row r="168" spans="1:14" s="7" customFormat="1" ht="30" customHeight="1">
      <c r="A168" s="17" t="s">
        <v>294</v>
      </c>
      <c r="B168" s="102" t="s">
        <v>139</v>
      </c>
      <c r="C168" s="99" t="s">
        <v>137</v>
      </c>
      <c r="D168" s="10">
        <v>6000</v>
      </c>
      <c r="E168" s="6"/>
      <c r="F168" s="11"/>
      <c r="G168" s="6">
        <f t="shared" ref="G168" si="107">ROUND(E168+(E168*F168),2)</f>
        <v>0</v>
      </c>
      <c r="H168" s="6">
        <f t="shared" ref="H168" si="108">ROUND(D168*G168,2)</f>
        <v>0</v>
      </c>
      <c r="I168" s="18" t="e">
        <f t="shared" ref="I168" si="109">H168/TOTAL_ORÇ_EST</f>
        <v>#DIV/0!</v>
      </c>
      <c r="J168" s="1"/>
      <c r="K168" s="92"/>
    </row>
    <row r="169" spans="1:14" s="7" customFormat="1" ht="45" customHeight="1">
      <c r="A169" s="17" t="s">
        <v>295</v>
      </c>
      <c r="B169" s="102" t="s">
        <v>140</v>
      </c>
      <c r="C169" s="99" t="s">
        <v>137</v>
      </c>
      <c r="D169" s="10">
        <v>1200</v>
      </c>
      <c r="E169" s="6"/>
      <c r="F169" s="11"/>
      <c r="G169" s="6">
        <f t="shared" ref="G169:G172" si="110">ROUND(E169+(E169*F169),2)</f>
        <v>0</v>
      </c>
      <c r="H169" s="6">
        <f t="shared" ref="H169:H172" si="111">ROUND(D169*G169,2)</f>
        <v>0</v>
      </c>
      <c r="I169" s="18" t="e">
        <f t="shared" ref="I169:I172" si="112">H169/TOTAL_ORÇ_EST</f>
        <v>#DIV/0!</v>
      </c>
      <c r="J169" s="1"/>
      <c r="K169" s="92"/>
    </row>
    <row r="170" spans="1:14" s="7" customFormat="1" ht="45" customHeight="1">
      <c r="A170" s="17" t="s">
        <v>296</v>
      </c>
      <c r="B170" s="102" t="s">
        <v>141</v>
      </c>
      <c r="C170" s="99" t="s">
        <v>137</v>
      </c>
      <c r="D170" s="10">
        <v>600</v>
      </c>
      <c r="E170" s="6"/>
      <c r="F170" s="11"/>
      <c r="G170" s="6">
        <f t="shared" si="110"/>
        <v>0</v>
      </c>
      <c r="H170" s="6">
        <f t="shared" si="111"/>
        <v>0</v>
      </c>
      <c r="I170" s="18" t="e">
        <f t="shared" si="112"/>
        <v>#DIV/0!</v>
      </c>
      <c r="J170" s="1"/>
      <c r="K170" s="92"/>
    </row>
    <row r="171" spans="1:14" s="7" customFormat="1" ht="45" customHeight="1">
      <c r="A171" s="17" t="s">
        <v>297</v>
      </c>
      <c r="B171" s="102" t="s">
        <v>144</v>
      </c>
      <c r="C171" s="99" t="s">
        <v>137</v>
      </c>
      <c r="D171" s="10">
        <v>600</v>
      </c>
      <c r="E171" s="38"/>
      <c r="F171" s="11"/>
      <c r="G171" s="6">
        <f t="shared" si="110"/>
        <v>0</v>
      </c>
      <c r="H171" s="6">
        <f t="shared" si="111"/>
        <v>0</v>
      </c>
      <c r="I171" s="18" t="e">
        <f t="shared" si="112"/>
        <v>#DIV/0!</v>
      </c>
      <c r="J171" s="1"/>
      <c r="K171" s="92"/>
    </row>
    <row r="172" spans="1:14" s="7" customFormat="1" ht="45" customHeight="1">
      <c r="A172" s="17" t="s">
        <v>298</v>
      </c>
      <c r="B172" s="102" t="s">
        <v>142</v>
      </c>
      <c r="C172" s="99" t="s">
        <v>137</v>
      </c>
      <c r="D172" s="10">
        <v>1800</v>
      </c>
      <c r="E172" s="6"/>
      <c r="F172" s="11"/>
      <c r="G172" s="6">
        <f t="shared" si="110"/>
        <v>0</v>
      </c>
      <c r="H172" s="6">
        <f t="shared" si="111"/>
        <v>0</v>
      </c>
      <c r="I172" s="18" t="e">
        <f t="shared" si="112"/>
        <v>#DIV/0!</v>
      </c>
      <c r="J172" s="1"/>
      <c r="K172" s="92"/>
    </row>
    <row r="173" spans="1:14" s="7" customFormat="1" ht="15" customHeight="1">
      <c r="A173" s="17"/>
      <c r="B173" s="102"/>
      <c r="C173" s="99"/>
      <c r="D173" s="10"/>
      <c r="E173" s="6"/>
      <c r="F173" s="11"/>
      <c r="G173" s="6"/>
      <c r="H173" s="6"/>
      <c r="I173" s="18"/>
      <c r="J173" s="1"/>
      <c r="K173" s="92"/>
    </row>
    <row r="174" spans="1:14" s="7" customFormat="1" ht="15" customHeight="1">
      <c r="A174" s="62" t="s">
        <v>19</v>
      </c>
      <c r="B174" s="57" t="s">
        <v>16</v>
      </c>
      <c r="C174" s="101"/>
      <c r="D174" s="101"/>
      <c r="E174" s="57"/>
      <c r="F174" s="57"/>
      <c r="G174" s="57"/>
      <c r="H174" s="65">
        <f>SUM(DRENAGEM_PLUVIAL)</f>
        <v>0</v>
      </c>
      <c r="I174" s="66" t="e">
        <f>TOTAL_DREN_PLUVIAL/TOTAL_ORÇ_EST</f>
        <v>#DIV/0!</v>
      </c>
      <c r="J174" s="5"/>
      <c r="K174" s="92"/>
    </row>
    <row r="175" spans="1:14" s="7" customFormat="1" ht="75" customHeight="1">
      <c r="A175" s="17" t="s">
        <v>300</v>
      </c>
      <c r="B175" s="20" t="s">
        <v>86</v>
      </c>
      <c r="C175" s="93" t="s">
        <v>68</v>
      </c>
      <c r="D175" s="10">
        <v>241.9</v>
      </c>
      <c r="E175" s="6"/>
      <c r="F175" s="11"/>
      <c r="G175" s="6">
        <f>ROUND(E175+(E175*F175),2)</f>
        <v>0</v>
      </c>
      <c r="H175" s="6">
        <f>ROUND(D175*G175,2)</f>
        <v>0</v>
      </c>
      <c r="I175" s="18" t="e">
        <f t="shared" ref="I175:I196" si="113">H175/TOTAL_ORÇ_EST</f>
        <v>#DIV/0!</v>
      </c>
      <c r="J175" s="1"/>
      <c r="K175" s="92"/>
    </row>
    <row r="176" spans="1:14" s="7" customFormat="1" ht="60" customHeight="1">
      <c r="A176" s="17" t="s">
        <v>301</v>
      </c>
      <c r="B176" s="20" t="s">
        <v>88</v>
      </c>
      <c r="C176" s="93" t="s">
        <v>68</v>
      </c>
      <c r="D176" s="10">
        <v>1871.5</v>
      </c>
      <c r="E176" s="6"/>
      <c r="F176" s="11"/>
      <c r="G176" s="6">
        <f t="shared" ref="G176:G192" si="114">ROUND(E176+(E176*F176),2)</f>
        <v>0</v>
      </c>
      <c r="H176" s="6">
        <f t="shared" ref="H176:H192" si="115">ROUND(D176*G176,2)</f>
        <v>0</v>
      </c>
      <c r="I176" s="18" t="e">
        <f t="shared" si="113"/>
        <v>#DIV/0!</v>
      </c>
      <c r="J176" s="1"/>
      <c r="K176" s="92"/>
      <c r="L176" s="33"/>
      <c r="M176" s="33"/>
      <c r="N176" s="33"/>
    </row>
    <row r="177" spans="1:14" s="33" customFormat="1" ht="75" customHeight="1">
      <c r="A177" s="17" t="s">
        <v>302</v>
      </c>
      <c r="B177" s="20" t="s">
        <v>87</v>
      </c>
      <c r="C177" s="93" t="s">
        <v>68</v>
      </c>
      <c r="D177" s="10">
        <v>673.5</v>
      </c>
      <c r="E177" s="6"/>
      <c r="F177" s="11"/>
      <c r="G177" s="6">
        <f t="shared" si="114"/>
        <v>0</v>
      </c>
      <c r="H177" s="6">
        <f t="shared" si="115"/>
        <v>0</v>
      </c>
      <c r="I177" s="18" t="e">
        <f t="shared" si="113"/>
        <v>#DIV/0!</v>
      </c>
      <c r="J177" s="1"/>
      <c r="K177" s="92"/>
    </row>
    <row r="178" spans="1:14" s="33" customFormat="1" ht="15" customHeight="1">
      <c r="A178" s="17" t="s">
        <v>303</v>
      </c>
      <c r="B178" s="102" t="s">
        <v>120</v>
      </c>
      <c r="C178" s="93" t="s">
        <v>116</v>
      </c>
      <c r="D178" s="32">
        <v>749.9</v>
      </c>
      <c r="E178" s="35"/>
      <c r="F178" s="36"/>
      <c r="G178" s="35">
        <f t="shared" si="114"/>
        <v>0</v>
      </c>
      <c r="H178" s="35">
        <f t="shared" si="115"/>
        <v>0</v>
      </c>
      <c r="I178" s="37" t="e">
        <f t="shared" si="113"/>
        <v>#DIV/0!</v>
      </c>
      <c r="K178" s="92"/>
      <c r="L178" s="7"/>
      <c r="M178" s="7"/>
      <c r="N178" s="7"/>
    </row>
    <row r="179" spans="1:14" s="7" customFormat="1" ht="15" customHeight="1">
      <c r="A179" s="17" t="s">
        <v>304</v>
      </c>
      <c r="B179" s="102" t="s">
        <v>121</v>
      </c>
      <c r="C179" s="93" t="s">
        <v>116</v>
      </c>
      <c r="D179" s="32">
        <v>120.5</v>
      </c>
      <c r="E179" s="35"/>
      <c r="F179" s="36"/>
      <c r="G179" s="35">
        <f t="shared" si="114"/>
        <v>0</v>
      </c>
      <c r="H179" s="35">
        <f t="shared" si="115"/>
        <v>0</v>
      </c>
      <c r="I179" s="37" t="e">
        <f t="shared" si="113"/>
        <v>#DIV/0!</v>
      </c>
      <c r="J179" s="33"/>
      <c r="K179" s="92"/>
    </row>
    <row r="180" spans="1:14" s="33" customFormat="1" ht="30" customHeight="1">
      <c r="A180" s="17" t="s">
        <v>305</v>
      </c>
      <c r="B180" s="20" t="s">
        <v>89</v>
      </c>
      <c r="C180" s="93" t="s">
        <v>68</v>
      </c>
      <c r="D180" s="10">
        <v>4.7</v>
      </c>
      <c r="E180" s="6"/>
      <c r="F180" s="11"/>
      <c r="G180" s="6">
        <f t="shared" si="114"/>
        <v>0</v>
      </c>
      <c r="H180" s="6">
        <f t="shared" si="115"/>
        <v>0</v>
      </c>
      <c r="I180" s="18" t="e">
        <f t="shared" si="113"/>
        <v>#DIV/0!</v>
      </c>
      <c r="J180" s="1"/>
      <c r="K180" s="92"/>
    </row>
    <row r="181" spans="1:14" s="33" customFormat="1" ht="45" customHeight="1">
      <c r="A181" s="17" t="s">
        <v>306</v>
      </c>
      <c r="B181" s="20" t="s">
        <v>90</v>
      </c>
      <c r="C181" s="93" t="s">
        <v>68</v>
      </c>
      <c r="D181" s="10">
        <v>61.8</v>
      </c>
      <c r="E181" s="6"/>
      <c r="F181" s="11"/>
      <c r="G181" s="6">
        <f t="shared" si="114"/>
        <v>0</v>
      </c>
      <c r="H181" s="6">
        <f t="shared" si="115"/>
        <v>0</v>
      </c>
      <c r="I181" s="18" t="e">
        <f t="shared" si="113"/>
        <v>#DIV/0!</v>
      </c>
      <c r="J181" s="1"/>
      <c r="K181" s="92"/>
      <c r="L181" s="7"/>
      <c r="M181" s="7"/>
      <c r="N181" s="7"/>
    </row>
    <row r="182" spans="1:14" s="7" customFormat="1" ht="45" customHeight="1">
      <c r="A182" s="17" t="s">
        <v>307</v>
      </c>
      <c r="B182" s="20" t="s">
        <v>35</v>
      </c>
      <c r="C182" s="93" t="s">
        <v>24</v>
      </c>
      <c r="D182" s="10">
        <v>218</v>
      </c>
      <c r="E182" s="6"/>
      <c r="F182" s="11"/>
      <c r="G182" s="6">
        <f t="shared" si="114"/>
        <v>0</v>
      </c>
      <c r="H182" s="6">
        <f t="shared" si="115"/>
        <v>0</v>
      </c>
      <c r="I182" s="18" t="e">
        <f t="shared" si="113"/>
        <v>#DIV/0!</v>
      </c>
      <c r="J182" s="1"/>
      <c r="K182" s="92"/>
    </row>
    <row r="183" spans="1:14" s="7" customFormat="1" ht="30" customHeight="1">
      <c r="A183" s="17" t="s">
        <v>308</v>
      </c>
      <c r="B183" s="20" t="s">
        <v>117</v>
      </c>
      <c r="C183" s="93" t="s">
        <v>26</v>
      </c>
      <c r="D183" s="10">
        <v>218</v>
      </c>
      <c r="E183" s="6"/>
      <c r="F183" s="36"/>
      <c r="G183" s="6">
        <f t="shared" si="114"/>
        <v>0</v>
      </c>
      <c r="H183" s="6">
        <f t="shared" si="115"/>
        <v>0</v>
      </c>
      <c r="I183" s="18" t="e">
        <f t="shared" si="113"/>
        <v>#DIV/0!</v>
      </c>
      <c r="J183" s="1"/>
      <c r="K183" s="92"/>
    </row>
    <row r="184" spans="1:14" s="7" customFormat="1" ht="45" customHeight="1">
      <c r="A184" s="17" t="s">
        <v>309</v>
      </c>
      <c r="B184" s="20" t="s">
        <v>36</v>
      </c>
      <c r="C184" s="93" t="s">
        <v>24</v>
      </c>
      <c r="D184" s="10">
        <v>1429</v>
      </c>
      <c r="E184" s="6"/>
      <c r="F184" s="11"/>
      <c r="G184" s="6">
        <f t="shared" si="114"/>
        <v>0</v>
      </c>
      <c r="H184" s="6">
        <f t="shared" si="115"/>
        <v>0</v>
      </c>
      <c r="I184" s="18" t="e">
        <f t="shared" si="113"/>
        <v>#DIV/0!</v>
      </c>
      <c r="J184" s="1"/>
      <c r="K184" s="92"/>
    </row>
    <row r="185" spans="1:14" s="7" customFormat="1" ht="30" customHeight="1">
      <c r="A185" s="17" t="s">
        <v>310</v>
      </c>
      <c r="B185" s="20" t="s">
        <v>118</v>
      </c>
      <c r="C185" s="93" t="s">
        <v>26</v>
      </c>
      <c r="D185" s="10">
        <v>1429</v>
      </c>
      <c r="E185" s="6"/>
      <c r="F185" s="36"/>
      <c r="G185" s="6">
        <f t="shared" si="114"/>
        <v>0</v>
      </c>
      <c r="H185" s="6">
        <f t="shared" si="115"/>
        <v>0</v>
      </c>
      <c r="I185" s="18" t="e">
        <f t="shared" si="113"/>
        <v>#DIV/0!</v>
      </c>
      <c r="J185" s="1"/>
      <c r="K185" s="92"/>
    </row>
    <row r="186" spans="1:14" s="7" customFormat="1" ht="15" customHeight="1">
      <c r="A186" s="17" t="s">
        <v>311</v>
      </c>
      <c r="B186" s="21" t="s">
        <v>43</v>
      </c>
      <c r="C186" s="93" t="s">
        <v>12</v>
      </c>
      <c r="D186" s="10">
        <v>1191.8</v>
      </c>
      <c r="E186" s="6"/>
      <c r="F186" s="11"/>
      <c r="G186" s="6">
        <f t="shared" si="114"/>
        <v>0</v>
      </c>
      <c r="H186" s="6">
        <f t="shared" si="115"/>
        <v>0</v>
      </c>
      <c r="I186" s="18" t="e">
        <f t="shared" si="113"/>
        <v>#DIV/0!</v>
      </c>
      <c r="J186" s="1"/>
      <c r="K186" s="92"/>
    </row>
    <row r="187" spans="1:14" s="7" customFormat="1" ht="75" customHeight="1">
      <c r="A187" s="17" t="s">
        <v>312</v>
      </c>
      <c r="B187" s="20" t="s">
        <v>91</v>
      </c>
      <c r="C187" s="93" t="s">
        <v>68</v>
      </c>
      <c r="D187" s="10">
        <v>215</v>
      </c>
      <c r="E187" s="6"/>
      <c r="F187" s="11"/>
      <c r="G187" s="6">
        <f t="shared" si="114"/>
        <v>0</v>
      </c>
      <c r="H187" s="6">
        <f t="shared" si="115"/>
        <v>0</v>
      </c>
      <c r="I187" s="18" t="e">
        <f t="shared" si="113"/>
        <v>#DIV/0!</v>
      </c>
      <c r="J187" s="1"/>
      <c r="K187" s="92"/>
    </row>
    <row r="188" spans="1:14" s="7" customFormat="1" ht="60" customHeight="1">
      <c r="A188" s="17" t="s">
        <v>313</v>
      </c>
      <c r="B188" s="20" t="s">
        <v>92</v>
      </c>
      <c r="C188" s="93" t="s">
        <v>68</v>
      </c>
      <c r="D188" s="10">
        <v>1340</v>
      </c>
      <c r="E188" s="6"/>
      <c r="F188" s="11"/>
      <c r="G188" s="6">
        <f t="shared" si="114"/>
        <v>0</v>
      </c>
      <c r="H188" s="6">
        <f t="shared" si="115"/>
        <v>0</v>
      </c>
      <c r="I188" s="18" t="e">
        <f t="shared" si="113"/>
        <v>#DIV/0!</v>
      </c>
      <c r="J188" s="1"/>
      <c r="K188" s="92"/>
      <c r="L188" s="33"/>
      <c r="M188" s="33"/>
      <c r="N188" s="33"/>
    </row>
    <row r="189" spans="1:14" s="33" customFormat="1" ht="75" customHeight="1">
      <c r="A189" s="17" t="s">
        <v>314</v>
      </c>
      <c r="B189" s="20" t="s">
        <v>93</v>
      </c>
      <c r="C189" s="93" t="s">
        <v>68</v>
      </c>
      <c r="D189" s="10">
        <v>561.4</v>
      </c>
      <c r="E189" s="6"/>
      <c r="F189" s="11"/>
      <c r="G189" s="6">
        <f t="shared" si="114"/>
        <v>0</v>
      </c>
      <c r="H189" s="6">
        <f t="shared" si="115"/>
        <v>0</v>
      </c>
      <c r="I189" s="18" t="e">
        <f t="shared" si="113"/>
        <v>#DIV/0!</v>
      </c>
      <c r="J189" s="1"/>
      <c r="K189" s="92"/>
    </row>
    <row r="190" spans="1:14" s="33" customFormat="1" ht="15" customHeight="1">
      <c r="A190" s="17" t="s">
        <v>315</v>
      </c>
      <c r="B190" s="20" t="s">
        <v>94</v>
      </c>
      <c r="C190" s="93" t="s">
        <v>68</v>
      </c>
      <c r="D190" s="10">
        <v>496.1</v>
      </c>
      <c r="E190" s="6"/>
      <c r="F190" s="11"/>
      <c r="G190" s="6">
        <f t="shared" si="114"/>
        <v>0</v>
      </c>
      <c r="H190" s="6">
        <f t="shared" si="115"/>
        <v>0</v>
      </c>
      <c r="I190" s="18" t="e">
        <f t="shared" si="113"/>
        <v>#DIV/0!</v>
      </c>
      <c r="J190" s="1"/>
      <c r="K190" s="92"/>
      <c r="L190" s="7"/>
      <c r="M190" s="7"/>
      <c r="N190" s="7"/>
    </row>
    <row r="191" spans="1:14" s="7" customFormat="1" ht="60" customHeight="1">
      <c r="A191" s="17" t="s">
        <v>316</v>
      </c>
      <c r="B191" s="20" t="s">
        <v>69</v>
      </c>
      <c r="C191" s="93" t="s">
        <v>68</v>
      </c>
      <c r="D191" s="10">
        <v>496.1</v>
      </c>
      <c r="E191" s="6"/>
      <c r="F191" s="11"/>
      <c r="G191" s="6">
        <f t="shared" si="114"/>
        <v>0</v>
      </c>
      <c r="H191" s="6">
        <f t="shared" si="115"/>
        <v>0</v>
      </c>
      <c r="I191" s="18" t="e">
        <f t="shared" si="113"/>
        <v>#DIV/0!</v>
      </c>
      <c r="J191" s="1"/>
      <c r="K191" s="92"/>
    </row>
    <row r="192" spans="1:14" s="7" customFormat="1" ht="30" customHeight="1">
      <c r="A192" s="17" t="s">
        <v>317</v>
      </c>
      <c r="B192" s="102" t="s">
        <v>70</v>
      </c>
      <c r="C192" s="93" t="s">
        <v>71</v>
      </c>
      <c r="D192" s="10">
        <v>10269.700000000001</v>
      </c>
      <c r="E192" s="6"/>
      <c r="F192" s="11"/>
      <c r="G192" s="6">
        <f t="shared" si="114"/>
        <v>0</v>
      </c>
      <c r="H192" s="6">
        <f t="shared" si="115"/>
        <v>0</v>
      </c>
      <c r="I192" s="18" t="e">
        <f t="shared" si="113"/>
        <v>#DIV/0!</v>
      </c>
      <c r="J192" s="1"/>
      <c r="K192" s="92"/>
    </row>
    <row r="193" spans="1:14" s="7" customFormat="1" ht="60" customHeight="1">
      <c r="A193" s="17" t="s">
        <v>318</v>
      </c>
      <c r="B193" s="20" t="s">
        <v>69</v>
      </c>
      <c r="C193" s="93" t="s">
        <v>68</v>
      </c>
      <c r="D193" s="10">
        <v>23.900000000000091</v>
      </c>
      <c r="E193" s="6"/>
      <c r="F193" s="11"/>
      <c r="G193" s="6">
        <f t="shared" ref="G193:G196" si="116">ROUND(E193+(E193*F193),2)</f>
        <v>0</v>
      </c>
      <c r="H193" s="6">
        <f t="shared" ref="H193:H196" si="117">ROUND(D193*G193,2)</f>
        <v>0</v>
      </c>
      <c r="I193" s="18" t="e">
        <f t="shared" si="113"/>
        <v>#DIV/0!</v>
      </c>
      <c r="J193" s="1"/>
      <c r="K193" s="92"/>
    </row>
    <row r="194" spans="1:14" s="7" customFormat="1" ht="30" customHeight="1">
      <c r="A194" s="17" t="s">
        <v>319</v>
      </c>
      <c r="B194" s="102" t="s">
        <v>70</v>
      </c>
      <c r="C194" s="93" t="s">
        <v>71</v>
      </c>
      <c r="D194" s="10">
        <v>236.6</v>
      </c>
      <c r="E194" s="6"/>
      <c r="F194" s="11"/>
      <c r="G194" s="6">
        <f t="shared" si="116"/>
        <v>0</v>
      </c>
      <c r="H194" s="6">
        <f t="shared" si="117"/>
        <v>0</v>
      </c>
      <c r="I194" s="18" t="e">
        <f t="shared" si="113"/>
        <v>#DIV/0!</v>
      </c>
      <c r="J194" s="1"/>
      <c r="K194" s="92"/>
    </row>
    <row r="195" spans="1:14" s="7" customFormat="1" ht="15" customHeight="1">
      <c r="A195" s="17" t="s">
        <v>320</v>
      </c>
      <c r="B195" s="20" t="s">
        <v>95</v>
      </c>
      <c r="C195" s="93" t="s">
        <v>96</v>
      </c>
      <c r="D195" s="10">
        <v>23.900000000000091</v>
      </c>
      <c r="E195" s="6"/>
      <c r="F195" s="11"/>
      <c r="G195" s="6">
        <f t="shared" si="116"/>
        <v>0</v>
      </c>
      <c r="H195" s="6">
        <f t="shared" si="117"/>
        <v>0</v>
      </c>
      <c r="I195" s="18" t="e">
        <f t="shared" si="113"/>
        <v>#DIV/0!</v>
      </c>
      <c r="J195" s="1"/>
      <c r="K195" s="92"/>
    </row>
    <row r="196" spans="1:14" s="7" customFormat="1" ht="30" customHeight="1">
      <c r="A196" s="17" t="s">
        <v>321</v>
      </c>
      <c r="B196" s="22" t="s">
        <v>527</v>
      </c>
      <c r="C196" s="94" t="s">
        <v>10</v>
      </c>
      <c r="D196" s="32">
        <v>20</v>
      </c>
      <c r="E196" s="35"/>
      <c r="F196" s="36"/>
      <c r="G196" s="35">
        <f t="shared" si="116"/>
        <v>0</v>
      </c>
      <c r="H196" s="35">
        <f t="shared" si="117"/>
        <v>0</v>
      </c>
      <c r="I196" s="37" t="e">
        <f t="shared" si="113"/>
        <v>#DIV/0!</v>
      </c>
      <c r="J196" s="33"/>
      <c r="K196" s="92"/>
    </row>
    <row r="197" spans="1:14" s="7" customFormat="1" ht="30" customHeight="1">
      <c r="A197" s="17" t="s">
        <v>488</v>
      </c>
      <c r="B197" s="22" t="s">
        <v>528</v>
      </c>
      <c r="C197" s="94" t="s">
        <v>10</v>
      </c>
      <c r="D197" s="32">
        <v>2</v>
      </c>
      <c r="E197" s="35"/>
      <c r="F197" s="36"/>
      <c r="G197" s="35">
        <f t="shared" ref="G197" si="118">ROUND(E197+(E197*F197),2)</f>
        <v>0</v>
      </c>
      <c r="H197" s="35">
        <f t="shared" ref="H197" si="119">ROUND(D197*G197,2)</f>
        <v>0</v>
      </c>
      <c r="I197" s="37" t="e">
        <f t="shared" ref="I197" si="120">H197/TOTAL_ORÇ_EST</f>
        <v>#DIV/0!</v>
      </c>
      <c r="J197" s="33"/>
      <c r="K197" s="92"/>
    </row>
    <row r="198" spans="1:14" s="7" customFormat="1" ht="15" customHeight="1">
      <c r="A198" s="17" t="s">
        <v>489</v>
      </c>
      <c r="B198" s="45" t="s">
        <v>529</v>
      </c>
      <c r="C198" s="94" t="s">
        <v>10</v>
      </c>
      <c r="D198" s="32">
        <v>1</v>
      </c>
      <c r="E198" s="35"/>
      <c r="F198" s="36"/>
      <c r="G198" s="35">
        <f t="shared" ref="G198" si="121">ROUND(E198+(E198*F198),2)</f>
        <v>0</v>
      </c>
      <c r="H198" s="35">
        <f t="shared" ref="H198" si="122">ROUND(D198*G198,2)</f>
        <v>0</v>
      </c>
      <c r="I198" s="37" t="e">
        <f t="shared" ref="I198" si="123">H198/TOTAL_ORÇ_EST</f>
        <v>#DIV/0!</v>
      </c>
      <c r="J198" s="33"/>
      <c r="K198" s="92"/>
      <c r="L198" s="33"/>
      <c r="M198" s="33"/>
      <c r="N198" s="33"/>
    </row>
    <row r="199" spans="1:14" s="33" customFormat="1" ht="15" customHeight="1">
      <c r="A199" s="17" t="s">
        <v>322</v>
      </c>
      <c r="B199" s="45" t="s">
        <v>530</v>
      </c>
      <c r="C199" s="94" t="s">
        <v>10</v>
      </c>
      <c r="D199" s="32">
        <v>1</v>
      </c>
      <c r="E199" s="35"/>
      <c r="F199" s="36"/>
      <c r="G199" s="35">
        <f t="shared" ref="G199" si="124">ROUND(E199+(E199*F199),2)</f>
        <v>0</v>
      </c>
      <c r="H199" s="35">
        <f t="shared" ref="H199" si="125">ROUND(D199*G199,2)</f>
        <v>0</v>
      </c>
      <c r="I199" s="37" t="e">
        <f t="shared" ref="I199" si="126">H199/TOTAL_ORÇ_EST</f>
        <v>#DIV/0!</v>
      </c>
      <c r="K199" s="92"/>
    </row>
    <row r="200" spans="1:14" s="33" customFormat="1" ht="15" customHeight="1">
      <c r="A200" s="17" t="s">
        <v>323</v>
      </c>
      <c r="B200" s="22" t="s">
        <v>41</v>
      </c>
      <c r="C200" s="94" t="s">
        <v>10</v>
      </c>
      <c r="D200" s="32">
        <v>32</v>
      </c>
      <c r="E200" s="35"/>
      <c r="F200" s="36"/>
      <c r="G200" s="35">
        <f>ROUND(E200+(E200*F200),2)</f>
        <v>0</v>
      </c>
      <c r="H200" s="35">
        <f>ROUND(D200*G200,2)</f>
        <v>0</v>
      </c>
      <c r="I200" s="37" t="e">
        <f>H200/TOTAL_ORÇ_EST</f>
        <v>#DIV/0!</v>
      </c>
      <c r="K200" s="92"/>
    </row>
    <row r="201" spans="1:14" s="33" customFormat="1" ht="45" customHeight="1">
      <c r="A201" s="17" t="s">
        <v>324</v>
      </c>
      <c r="B201" s="22" t="s">
        <v>115</v>
      </c>
      <c r="C201" s="94" t="s">
        <v>80</v>
      </c>
      <c r="D201" s="32">
        <v>32</v>
      </c>
      <c r="E201" s="35"/>
      <c r="F201" s="36"/>
      <c r="G201" s="35">
        <f t="shared" ref="G201" si="127">ROUND(E201+(E201*F201),2)</f>
        <v>0</v>
      </c>
      <c r="H201" s="35">
        <f t="shared" ref="H201" si="128">ROUND(D201*G201,2)</f>
        <v>0</v>
      </c>
      <c r="I201" s="37" t="e">
        <f t="shared" ref="I201" si="129">H201/TOTAL_ORÇ_EST</f>
        <v>#DIV/0!</v>
      </c>
      <c r="K201" s="92"/>
    </row>
    <row r="202" spans="1:14" s="33" customFormat="1" ht="15" customHeight="1">
      <c r="A202" s="17" t="s">
        <v>325</v>
      </c>
      <c r="B202" s="45" t="s">
        <v>39</v>
      </c>
      <c r="C202" s="94" t="s">
        <v>10</v>
      </c>
      <c r="D202" s="32">
        <v>32</v>
      </c>
      <c r="E202" s="35"/>
      <c r="F202" s="36"/>
      <c r="G202" s="35">
        <f>ROUND(E202+(E202*F202),2)</f>
        <v>0</v>
      </c>
      <c r="H202" s="35">
        <f>ROUND(D202*G202,2)</f>
        <v>0</v>
      </c>
      <c r="I202" s="37" t="e">
        <f>H202/TOTAL_ORÇ_EST</f>
        <v>#DIV/0!</v>
      </c>
      <c r="K202" s="92"/>
    </row>
    <row r="203" spans="1:14" s="33" customFormat="1" ht="30" customHeight="1">
      <c r="A203" s="17" t="s">
        <v>326</v>
      </c>
      <c r="B203" s="22" t="s">
        <v>531</v>
      </c>
      <c r="C203" s="94" t="s">
        <v>10</v>
      </c>
      <c r="D203" s="32">
        <v>26</v>
      </c>
      <c r="E203" s="35"/>
      <c r="F203" s="36"/>
      <c r="G203" s="35">
        <f>ROUND(E203+(E203*F203),2)</f>
        <v>0</v>
      </c>
      <c r="H203" s="35">
        <f>ROUND(D203*G203,2)</f>
        <v>0</v>
      </c>
      <c r="I203" s="37" t="e">
        <f>H203/TOTAL_ORÇ_EST</f>
        <v>#DIV/0!</v>
      </c>
      <c r="K203" s="92"/>
    </row>
    <row r="204" spans="1:14" s="33" customFormat="1" ht="30" customHeight="1">
      <c r="A204" s="17" t="s">
        <v>327</v>
      </c>
      <c r="B204" s="22" t="s">
        <v>532</v>
      </c>
      <c r="C204" s="94" t="s">
        <v>10</v>
      </c>
      <c r="D204" s="32">
        <v>1</v>
      </c>
      <c r="E204" s="35"/>
      <c r="F204" s="36"/>
      <c r="G204" s="35">
        <f>ROUND(E204+(E204*F204),2)</f>
        <v>0</v>
      </c>
      <c r="H204" s="35">
        <f>ROUND(D204*G204,2)</f>
        <v>0</v>
      </c>
      <c r="I204" s="37" t="e">
        <f>H204/TOTAL_ORÇ_EST</f>
        <v>#DIV/0!</v>
      </c>
      <c r="K204" s="92"/>
    </row>
    <row r="205" spans="1:14" s="33" customFormat="1" ht="15" customHeight="1">
      <c r="A205" s="17" t="s">
        <v>328</v>
      </c>
      <c r="B205" s="22" t="s">
        <v>533</v>
      </c>
      <c r="C205" s="94" t="s">
        <v>10</v>
      </c>
      <c r="D205" s="32">
        <v>1</v>
      </c>
      <c r="E205" s="35"/>
      <c r="F205" s="36"/>
      <c r="G205" s="35">
        <f t="shared" ref="G205" si="130">ROUND(E205+(E205*F205),2)</f>
        <v>0</v>
      </c>
      <c r="H205" s="35">
        <f t="shared" ref="H205" si="131">ROUND(D205*G205,2)</f>
        <v>0</v>
      </c>
      <c r="I205" s="37" t="e">
        <f t="shared" ref="I205" si="132">H205/TOTAL_ORÇ_EST</f>
        <v>#DIV/0!</v>
      </c>
      <c r="K205" s="92"/>
    </row>
    <row r="206" spans="1:14" s="33" customFormat="1" ht="30" customHeight="1">
      <c r="A206" s="17" t="s">
        <v>329</v>
      </c>
      <c r="B206" s="22" t="s">
        <v>534</v>
      </c>
      <c r="C206" s="94" t="s">
        <v>10</v>
      </c>
      <c r="D206" s="32">
        <v>2</v>
      </c>
      <c r="E206" s="35"/>
      <c r="F206" s="36"/>
      <c r="G206" s="35">
        <f t="shared" ref="G206" si="133">ROUND(E206+(E206*F206),2)</f>
        <v>0</v>
      </c>
      <c r="H206" s="35">
        <f t="shared" ref="H206" si="134">ROUND(D206*G206,2)</f>
        <v>0</v>
      </c>
      <c r="I206" s="37" t="e">
        <f t="shared" ref="I206" si="135">H206/TOTAL_ORÇ_EST</f>
        <v>#DIV/0!</v>
      </c>
      <c r="K206" s="92"/>
    </row>
    <row r="207" spans="1:14" s="33" customFormat="1" ht="30" customHeight="1">
      <c r="A207" s="17" t="s">
        <v>330</v>
      </c>
      <c r="B207" s="22" t="s">
        <v>535</v>
      </c>
      <c r="C207" s="94" t="s">
        <v>10</v>
      </c>
      <c r="D207" s="32">
        <v>3</v>
      </c>
      <c r="E207" s="35"/>
      <c r="F207" s="36"/>
      <c r="G207" s="35">
        <f t="shared" ref="G207" si="136">ROUND(E207+(E207*F207),2)</f>
        <v>0</v>
      </c>
      <c r="H207" s="35">
        <f t="shared" ref="H207" si="137">ROUND(D207*G207,2)</f>
        <v>0</v>
      </c>
      <c r="I207" s="37" t="e">
        <f t="shared" ref="I207" si="138">H207/TOTAL_ORÇ_EST</f>
        <v>#DIV/0!</v>
      </c>
      <c r="K207" s="92"/>
    </row>
    <row r="208" spans="1:14" s="33" customFormat="1" ht="45" customHeight="1">
      <c r="A208" s="17" t="s">
        <v>331</v>
      </c>
      <c r="B208" s="22" t="s">
        <v>82</v>
      </c>
      <c r="C208" s="94" t="s">
        <v>24</v>
      </c>
      <c r="D208" s="32">
        <v>230</v>
      </c>
      <c r="E208" s="35"/>
      <c r="F208" s="36"/>
      <c r="G208" s="35">
        <f>ROUND(E208+(E208*F208),2)</f>
        <v>0</v>
      </c>
      <c r="H208" s="35">
        <f>ROUND(D208*G208,2)</f>
        <v>0</v>
      </c>
      <c r="I208" s="37" t="e">
        <f>H208/TOTAL_ORÇ_EST</f>
        <v>#DIV/0!</v>
      </c>
      <c r="K208" s="92"/>
    </row>
    <row r="209" spans="1:14" s="33" customFormat="1" ht="45" customHeight="1">
      <c r="A209" s="17" t="s">
        <v>332</v>
      </c>
      <c r="B209" s="22" t="s">
        <v>81</v>
      </c>
      <c r="C209" s="94" t="s">
        <v>24</v>
      </c>
      <c r="D209" s="32">
        <v>404.55</v>
      </c>
      <c r="E209" s="35"/>
      <c r="F209" s="36"/>
      <c r="G209" s="35">
        <f>ROUND(E209+(E209*F209),2)</f>
        <v>0</v>
      </c>
      <c r="H209" s="35">
        <f>ROUND(D209*G209,2)</f>
        <v>0</v>
      </c>
      <c r="I209" s="37" t="e">
        <f>H209/TOTAL_ORÇ_EST</f>
        <v>#DIV/0!</v>
      </c>
      <c r="K209" s="92"/>
    </row>
    <row r="210" spans="1:14" s="33" customFormat="1" ht="30" customHeight="1">
      <c r="A210" s="17" t="s">
        <v>333</v>
      </c>
      <c r="B210" s="22" t="s">
        <v>53</v>
      </c>
      <c r="C210" s="94" t="s">
        <v>84</v>
      </c>
      <c r="D210" s="32">
        <v>7</v>
      </c>
      <c r="E210" s="35"/>
      <c r="F210" s="36"/>
      <c r="G210" s="35">
        <f t="shared" ref="G210" si="139">ROUND(E210+(E210*F210),2)</f>
        <v>0</v>
      </c>
      <c r="H210" s="35">
        <f t="shared" ref="H210" si="140">ROUND(D210*G210,2)</f>
        <v>0</v>
      </c>
      <c r="I210" s="37" t="e">
        <f t="shared" ref="I210" si="141">H210/TOTAL_ORÇ_EST</f>
        <v>#DIV/0!</v>
      </c>
      <c r="K210" s="92"/>
    </row>
    <row r="211" spans="1:14" s="33" customFormat="1" ht="30" customHeight="1">
      <c r="A211" s="17" t="s">
        <v>334</v>
      </c>
      <c r="B211" s="22" t="s">
        <v>79</v>
      </c>
      <c r="C211" s="34" t="s">
        <v>80</v>
      </c>
      <c r="D211" s="32">
        <v>1</v>
      </c>
      <c r="E211" s="35"/>
      <c r="F211" s="36"/>
      <c r="G211" s="35">
        <f t="shared" ref="G211:G213" si="142">ROUND(E211+(E211*F211),2)</f>
        <v>0</v>
      </c>
      <c r="H211" s="35">
        <f t="shared" ref="H211:H213" si="143">ROUND(D211*G211,2)</f>
        <v>0</v>
      </c>
      <c r="I211" s="37" t="e">
        <f t="shared" ref="I211:I213" si="144">H211/TOTAL_ORÇ_EST</f>
        <v>#DIV/0!</v>
      </c>
      <c r="K211" s="92"/>
    </row>
    <row r="212" spans="1:14" s="33" customFormat="1" ht="30" customHeight="1">
      <c r="A212" s="17" t="s">
        <v>335</v>
      </c>
      <c r="B212" s="22" t="s">
        <v>536</v>
      </c>
      <c r="C212" s="94" t="s">
        <v>10</v>
      </c>
      <c r="D212" s="32">
        <v>66</v>
      </c>
      <c r="E212" s="35"/>
      <c r="F212" s="36"/>
      <c r="G212" s="35">
        <f t="shared" ref="G212" si="145">ROUND(E212+(E212*F212),2)</f>
        <v>0</v>
      </c>
      <c r="H212" s="35">
        <f t="shared" ref="H212" si="146">ROUND(D212*G212,2)</f>
        <v>0</v>
      </c>
      <c r="I212" s="37" t="e">
        <f t="shared" ref="I212" si="147">H212/TOTAL_ORÇ_EST</f>
        <v>#DIV/0!</v>
      </c>
      <c r="K212" s="92"/>
    </row>
    <row r="213" spans="1:14" s="33" customFormat="1" ht="15" customHeight="1">
      <c r="A213" s="17" t="s">
        <v>336</v>
      </c>
      <c r="B213" s="45" t="s">
        <v>29</v>
      </c>
      <c r="C213" s="94" t="s">
        <v>10</v>
      </c>
      <c r="D213" s="32">
        <v>66</v>
      </c>
      <c r="E213" s="35"/>
      <c r="F213" s="36"/>
      <c r="G213" s="35">
        <f t="shared" si="142"/>
        <v>0</v>
      </c>
      <c r="H213" s="35">
        <f t="shared" si="143"/>
        <v>0</v>
      </c>
      <c r="I213" s="37" t="e">
        <f t="shared" si="144"/>
        <v>#DIV/0!</v>
      </c>
      <c r="K213" s="92"/>
    </row>
    <row r="214" spans="1:14" s="33" customFormat="1" ht="15" customHeight="1">
      <c r="A214" s="17"/>
      <c r="B214" s="45"/>
      <c r="C214" s="94"/>
      <c r="D214" s="32"/>
      <c r="E214" s="35"/>
      <c r="F214" s="36"/>
      <c r="G214" s="35"/>
      <c r="H214" s="35"/>
      <c r="I214" s="37"/>
      <c r="K214" s="92"/>
    </row>
    <row r="215" spans="1:14" s="33" customFormat="1" ht="15" customHeight="1">
      <c r="A215" s="62" t="s">
        <v>49</v>
      </c>
      <c r="B215" s="57" t="s">
        <v>20</v>
      </c>
      <c r="C215" s="101"/>
      <c r="D215" s="101"/>
      <c r="E215" s="57"/>
      <c r="F215" s="57"/>
      <c r="G215" s="57"/>
      <c r="H215" s="65">
        <f>SUM(PAV_PISTA)</f>
        <v>0</v>
      </c>
      <c r="I215" s="66" t="e">
        <f>TOTAL_PISTA/TOTAL_ORÇ_EST</f>
        <v>#DIV/0!</v>
      </c>
      <c r="J215" s="5"/>
      <c r="K215" s="92"/>
    </row>
    <row r="216" spans="1:14" s="33" customFormat="1" ht="30" customHeight="1">
      <c r="A216" s="17" t="s">
        <v>337</v>
      </c>
      <c r="B216" s="20" t="s">
        <v>101</v>
      </c>
      <c r="C216" s="99" t="s">
        <v>74</v>
      </c>
      <c r="D216" s="10">
        <v>9689.6</v>
      </c>
      <c r="E216" s="6"/>
      <c r="F216" s="11"/>
      <c r="G216" s="6">
        <f>ROUND(E216+(E216*F216),2)</f>
        <v>0</v>
      </c>
      <c r="H216" s="6">
        <f>ROUND(D216*G216,2)</f>
        <v>0</v>
      </c>
      <c r="I216" s="18" t="e">
        <f t="shared" ref="I216:I232" si="148">H216/TOTAL_ORÇ_EST</f>
        <v>#DIV/0!</v>
      </c>
      <c r="J216" s="1"/>
      <c r="K216" s="92"/>
    </row>
    <row r="217" spans="1:14" s="33" customFormat="1" ht="60" customHeight="1">
      <c r="A217" s="17" t="s">
        <v>338</v>
      </c>
      <c r="B217" s="20" t="s">
        <v>100</v>
      </c>
      <c r="C217" s="99" t="s">
        <v>26</v>
      </c>
      <c r="D217" s="10">
        <v>3878</v>
      </c>
      <c r="E217" s="6"/>
      <c r="F217" s="11"/>
      <c r="G217" s="6">
        <f t="shared" ref="G217" si="149">ROUND(E217+(E217*F217),2)</f>
        <v>0</v>
      </c>
      <c r="H217" s="6">
        <f t="shared" ref="H217" si="150">ROUND(D217*G217,2)</f>
        <v>0</v>
      </c>
      <c r="I217" s="18" t="e">
        <f t="shared" si="148"/>
        <v>#DIV/0!</v>
      </c>
      <c r="J217" s="1"/>
      <c r="K217" s="92"/>
      <c r="L217" s="5"/>
      <c r="M217" s="5"/>
      <c r="N217" s="5"/>
    </row>
    <row r="218" spans="1:14" s="5" customFormat="1" ht="45" customHeight="1">
      <c r="A218" s="17" t="s">
        <v>339</v>
      </c>
      <c r="B218" s="102" t="s">
        <v>67</v>
      </c>
      <c r="C218" s="93" t="s">
        <v>68</v>
      </c>
      <c r="D218" s="10">
        <v>2906.9</v>
      </c>
      <c r="E218" s="6"/>
      <c r="F218" s="11"/>
      <c r="G218" s="6">
        <f t="shared" ref="G218:G232" si="151">ROUND(E218+(E218*F218),2)</f>
        <v>0</v>
      </c>
      <c r="H218" s="6">
        <f t="shared" ref="H218:H232" si="152">ROUND(D218*G218,2)</f>
        <v>0</v>
      </c>
      <c r="I218" s="18" t="e">
        <f t="shared" si="148"/>
        <v>#DIV/0!</v>
      </c>
      <c r="J218" s="1"/>
      <c r="K218" s="92"/>
      <c r="L218" s="7"/>
      <c r="M218" s="7"/>
      <c r="N218" s="7"/>
    </row>
    <row r="219" spans="1:14" s="7" customFormat="1" ht="60" customHeight="1">
      <c r="A219" s="17" t="s">
        <v>340</v>
      </c>
      <c r="B219" s="102" t="s">
        <v>69</v>
      </c>
      <c r="C219" s="93" t="s">
        <v>68</v>
      </c>
      <c r="D219" s="10">
        <v>2906.9</v>
      </c>
      <c r="E219" s="6"/>
      <c r="F219" s="11"/>
      <c r="G219" s="6">
        <f t="shared" si="151"/>
        <v>0</v>
      </c>
      <c r="H219" s="6">
        <f t="shared" si="152"/>
        <v>0</v>
      </c>
      <c r="I219" s="18" t="e">
        <f t="shared" si="148"/>
        <v>#DIV/0!</v>
      </c>
      <c r="J219" s="1"/>
      <c r="K219" s="92"/>
    </row>
    <row r="220" spans="1:14" s="7" customFormat="1" ht="30" customHeight="1">
      <c r="A220" s="17" t="s">
        <v>341</v>
      </c>
      <c r="B220" s="102" t="s">
        <v>70</v>
      </c>
      <c r="C220" s="93" t="s">
        <v>71</v>
      </c>
      <c r="D220" s="10">
        <v>60172.800000000003</v>
      </c>
      <c r="E220" s="6"/>
      <c r="F220" s="11"/>
      <c r="G220" s="6">
        <f t="shared" si="151"/>
        <v>0</v>
      </c>
      <c r="H220" s="6">
        <f t="shared" si="152"/>
        <v>0</v>
      </c>
      <c r="I220" s="18" t="e">
        <f t="shared" si="148"/>
        <v>#DIV/0!</v>
      </c>
      <c r="J220" s="1"/>
      <c r="K220" s="92"/>
    </row>
    <row r="221" spans="1:14" s="7" customFormat="1" ht="45" customHeight="1">
      <c r="A221" s="17" t="s">
        <v>342</v>
      </c>
      <c r="B221" s="102" t="s">
        <v>72</v>
      </c>
      <c r="C221" s="93" t="s">
        <v>68</v>
      </c>
      <c r="D221" s="10">
        <v>2051.9</v>
      </c>
      <c r="E221" s="6"/>
      <c r="F221" s="11"/>
      <c r="G221" s="6">
        <f t="shared" si="151"/>
        <v>0</v>
      </c>
      <c r="H221" s="6">
        <f t="shared" si="152"/>
        <v>0</v>
      </c>
      <c r="I221" s="18" t="e">
        <f t="shared" si="148"/>
        <v>#DIV/0!</v>
      </c>
      <c r="J221" s="1"/>
      <c r="K221" s="92"/>
    </row>
    <row r="222" spans="1:14" s="7" customFormat="1" ht="60" customHeight="1">
      <c r="A222" s="17" t="s">
        <v>343</v>
      </c>
      <c r="B222" s="102" t="s">
        <v>69</v>
      </c>
      <c r="C222" s="93" t="s">
        <v>68</v>
      </c>
      <c r="D222" s="10">
        <v>2051.9</v>
      </c>
      <c r="E222" s="6"/>
      <c r="F222" s="11"/>
      <c r="G222" s="6">
        <f t="shared" si="151"/>
        <v>0</v>
      </c>
      <c r="H222" s="6">
        <f t="shared" si="152"/>
        <v>0</v>
      </c>
      <c r="I222" s="18" t="e">
        <f t="shared" si="148"/>
        <v>#DIV/0!</v>
      </c>
      <c r="J222" s="1"/>
      <c r="K222" s="92"/>
    </row>
    <row r="223" spans="1:14" s="7" customFormat="1" ht="30" customHeight="1">
      <c r="A223" s="17" t="s">
        <v>344</v>
      </c>
      <c r="B223" s="102" t="s">
        <v>70</v>
      </c>
      <c r="C223" s="93" t="s">
        <v>71</v>
      </c>
      <c r="D223" s="10">
        <v>42474.3</v>
      </c>
      <c r="E223" s="6"/>
      <c r="F223" s="11"/>
      <c r="G223" s="6">
        <f t="shared" si="151"/>
        <v>0</v>
      </c>
      <c r="H223" s="6">
        <f t="shared" si="152"/>
        <v>0</v>
      </c>
      <c r="I223" s="18" t="e">
        <f t="shared" si="148"/>
        <v>#DIV/0!</v>
      </c>
      <c r="J223" s="1"/>
      <c r="K223" s="92"/>
    </row>
    <row r="224" spans="1:14" s="7" customFormat="1" ht="30" customHeight="1">
      <c r="A224" s="17" t="s">
        <v>345</v>
      </c>
      <c r="B224" s="102" t="s">
        <v>73</v>
      </c>
      <c r="C224" s="93" t="s">
        <v>74</v>
      </c>
      <c r="D224" s="10">
        <v>13679.6</v>
      </c>
      <c r="E224" s="6"/>
      <c r="F224" s="11"/>
      <c r="G224" s="6">
        <f t="shared" si="151"/>
        <v>0</v>
      </c>
      <c r="H224" s="6">
        <f t="shared" si="152"/>
        <v>0</v>
      </c>
      <c r="I224" s="18" t="e">
        <f t="shared" si="148"/>
        <v>#DIV/0!</v>
      </c>
      <c r="J224" s="1"/>
      <c r="K224" s="92"/>
    </row>
    <row r="225" spans="1:14" s="7" customFormat="1" ht="30" customHeight="1">
      <c r="A225" s="17" t="s">
        <v>346</v>
      </c>
      <c r="B225" s="102" t="s">
        <v>75</v>
      </c>
      <c r="C225" s="93" t="s">
        <v>74</v>
      </c>
      <c r="D225" s="10">
        <v>13679.6</v>
      </c>
      <c r="E225" s="6"/>
      <c r="F225" s="11"/>
      <c r="G225" s="6">
        <f t="shared" si="151"/>
        <v>0</v>
      </c>
      <c r="H225" s="6">
        <f t="shared" si="152"/>
        <v>0</v>
      </c>
      <c r="I225" s="18" t="e">
        <f t="shared" si="148"/>
        <v>#DIV/0!</v>
      </c>
      <c r="J225" s="1"/>
      <c r="K225" s="92"/>
    </row>
    <row r="226" spans="1:14" s="7" customFormat="1" ht="45" customHeight="1">
      <c r="A226" s="17" t="s">
        <v>347</v>
      </c>
      <c r="B226" s="102" t="s">
        <v>76</v>
      </c>
      <c r="C226" s="93" t="s">
        <v>68</v>
      </c>
      <c r="D226" s="10">
        <v>684</v>
      </c>
      <c r="E226" s="6"/>
      <c r="F226" s="11"/>
      <c r="G226" s="6">
        <f t="shared" si="151"/>
        <v>0</v>
      </c>
      <c r="H226" s="6">
        <f t="shared" si="152"/>
        <v>0</v>
      </c>
      <c r="I226" s="18" t="e">
        <f t="shared" si="148"/>
        <v>#DIV/0!</v>
      </c>
      <c r="J226" s="1"/>
      <c r="K226" s="92"/>
    </row>
    <row r="227" spans="1:14" s="7" customFormat="1" ht="15" customHeight="1">
      <c r="A227" s="17" t="s">
        <v>348</v>
      </c>
      <c r="B227" s="102" t="s">
        <v>77</v>
      </c>
      <c r="C227" s="93" t="s">
        <v>68</v>
      </c>
      <c r="D227" s="10">
        <v>684</v>
      </c>
      <c r="E227" s="6"/>
      <c r="F227" s="11"/>
      <c r="G227" s="6">
        <f t="shared" ref="G227" si="153">ROUND(E227+(E227*F227),2)</f>
        <v>0</v>
      </c>
      <c r="H227" s="6">
        <f t="shared" ref="H227" si="154">ROUND(D227*G227,2)</f>
        <v>0</v>
      </c>
      <c r="I227" s="18" t="e">
        <f t="shared" ref="I227" si="155">H227/TOTAL_ORÇ_EST</f>
        <v>#DIV/0!</v>
      </c>
      <c r="J227" s="1"/>
      <c r="K227" s="92"/>
    </row>
    <row r="228" spans="1:14" s="7" customFormat="1" ht="30" customHeight="1">
      <c r="A228" s="17" t="s">
        <v>349</v>
      </c>
      <c r="B228" s="102" t="s">
        <v>70</v>
      </c>
      <c r="C228" s="93" t="s">
        <v>71</v>
      </c>
      <c r="D228" s="23">
        <v>14158.8</v>
      </c>
      <c r="E228" s="6"/>
      <c r="F228" s="25"/>
      <c r="G228" s="24">
        <f t="shared" si="151"/>
        <v>0</v>
      </c>
      <c r="H228" s="24">
        <f t="shared" si="152"/>
        <v>0</v>
      </c>
      <c r="I228" s="26" t="e">
        <f t="shared" si="148"/>
        <v>#DIV/0!</v>
      </c>
      <c r="J228" s="19"/>
      <c r="K228" s="92"/>
    </row>
    <row r="229" spans="1:14" s="7" customFormat="1" ht="30" customHeight="1">
      <c r="A229" s="17" t="s">
        <v>350</v>
      </c>
      <c r="B229" s="102" t="s">
        <v>75</v>
      </c>
      <c r="C229" s="93" t="s">
        <v>74</v>
      </c>
      <c r="D229" s="23">
        <v>13679.6</v>
      </c>
      <c r="E229" s="6"/>
      <c r="F229" s="25"/>
      <c r="G229" s="24">
        <f t="shared" si="151"/>
        <v>0</v>
      </c>
      <c r="H229" s="24">
        <f t="shared" si="152"/>
        <v>0</v>
      </c>
      <c r="I229" s="26" t="e">
        <f t="shared" si="148"/>
        <v>#DIV/0!</v>
      </c>
      <c r="J229" s="19"/>
      <c r="K229" s="92"/>
    </row>
    <row r="230" spans="1:14" s="7" customFormat="1" ht="45" customHeight="1">
      <c r="A230" s="17" t="s">
        <v>351</v>
      </c>
      <c r="B230" s="102" t="s">
        <v>78</v>
      </c>
      <c r="C230" s="93" t="s">
        <v>68</v>
      </c>
      <c r="D230" s="10">
        <v>684</v>
      </c>
      <c r="E230" s="6"/>
      <c r="F230" s="11"/>
      <c r="G230" s="6">
        <f t="shared" si="151"/>
        <v>0</v>
      </c>
      <c r="H230" s="6">
        <f t="shared" si="152"/>
        <v>0</v>
      </c>
      <c r="I230" s="18" t="e">
        <f t="shared" si="148"/>
        <v>#DIV/0!</v>
      </c>
      <c r="J230" s="1"/>
      <c r="K230" s="92"/>
      <c r="L230" s="27"/>
      <c r="M230" s="27"/>
      <c r="N230" s="27"/>
    </row>
    <row r="231" spans="1:14" s="27" customFormat="1" ht="15" customHeight="1">
      <c r="A231" s="17" t="s">
        <v>352</v>
      </c>
      <c r="B231" s="102" t="s">
        <v>77</v>
      </c>
      <c r="C231" s="93" t="s">
        <v>68</v>
      </c>
      <c r="D231" s="10">
        <v>684</v>
      </c>
      <c r="E231" s="6"/>
      <c r="F231" s="11"/>
      <c r="G231" s="6">
        <f t="shared" ref="G231" si="156">ROUND(E231+(E231*F231),2)</f>
        <v>0</v>
      </c>
      <c r="H231" s="6">
        <f t="shared" ref="H231" si="157">ROUND(D231*G231,2)</f>
        <v>0</v>
      </c>
      <c r="I231" s="18" t="e">
        <f t="shared" ref="I231" si="158">H231/TOTAL_ORÇ_EST</f>
        <v>#DIV/0!</v>
      </c>
      <c r="J231" s="1"/>
      <c r="K231" s="92"/>
    </row>
    <row r="232" spans="1:14" s="27" customFormat="1" ht="30" customHeight="1">
      <c r="A232" s="17" t="s">
        <v>353</v>
      </c>
      <c r="B232" s="102" t="s">
        <v>70</v>
      </c>
      <c r="C232" s="93" t="s">
        <v>71</v>
      </c>
      <c r="D232" s="23">
        <v>14158.8</v>
      </c>
      <c r="E232" s="6"/>
      <c r="F232" s="25"/>
      <c r="G232" s="24">
        <f t="shared" si="151"/>
        <v>0</v>
      </c>
      <c r="H232" s="24">
        <f t="shared" si="152"/>
        <v>0</v>
      </c>
      <c r="I232" s="26" t="e">
        <f t="shared" si="148"/>
        <v>#DIV/0!</v>
      </c>
      <c r="J232" s="19"/>
      <c r="K232" s="92"/>
      <c r="L232" s="7"/>
      <c r="M232" s="7"/>
      <c r="N232" s="7"/>
    </row>
    <row r="233" spans="1:14" s="7" customFormat="1" ht="15" customHeight="1">
      <c r="A233" s="17"/>
      <c r="B233" s="102"/>
      <c r="C233" s="93"/>
      <c r="D233" s="23"/>
      <c r="E233" s="6"/>
      <c r="F233" s="25"/>
      <c r="G233" s="24"/>
      <c r="H233" s="24"/>
      <c r="I233" s="26"/>
      <c r="J233" s="19"/>
      <c r="K233" s="92"/>
    </row>
    <row r="234" spans="1:14" s="7" customFormat="1" ht="15" customHeight="1">
      <c r="A234" s="76" t="s">
        <v>124</v>
      </c>
      <c r="B234" s="74" t="s">
        <v>21</v>
      </c>
      <c r="C234" s="45"/>
      <c r="D234" s="45"/>
      <c r="E234" s="74"/>
      <c r="F234" s="74"/>
      <c r="G234" s="74"/>
      <c r="H234" s="75">
        <f>SUM(TRAV_ELEVADA)</f>
        <v>0</v>
      </c>
      <c r="I234" s="91" t="e">
        <f>TOTAL_ELEVADA/TOTAL_ORÇ_EST</f>
        <v>#DIV/0!</v>
      </c>
      <c r="J234" s="39"/>
      <c r="K234" s="92"/>
      <c r="L234" s="27"/>
      <c r="M234" s="27"/>
      <c r="N234" s="27"/>
    </row>
    <row r="235" spans="1:14" s="27" customFormat="1" ht="30" customHeight="1">
      <c r="A235" s="31" t="s">
        <v>354</v>
      </c>
      <c r="B235" s="102" t="s">
        <v>75</v>
      </c>
      <c r="C235" s="93" t="s">
        <v>74</v>
      </c>
      <c r="D235" s="32">
        <v>649.6</v>
      </c>
      <c r="E235" s="6"/>
      <c r="F235" s="36"/>
      <c r="G235" s="35">
        <f>ROUND(E235+(E235*F235),2)</f>
        <v>0</v>
      </c>
      <c r="H235" s="35">
        <f>ROUND(D235*G235,2)</f>
        <v>0</v>
      </c>
      <c r="I235" s="37" t="e">
        <f>H235/TOTAL_ORÇ_EST</f>
        <v>#DIV/0!</v>
      </c>
      <c r="J235" s="19"/>
      <c r="K235" s="92"/>
    </row>
    <row r="236" spans="1:14" s="27" customFormat="1" ht="45" customHeight="1">
      <c r="A236" s="31" t="s">
        <v>355</v>
      </c>
      <c r="B236" s="102" t="s">
        <v>78</v>
      </c>
      <c r="C236" s="93" t="s">
        <v>68</v>
      </c>
      <c r="D236" s="32">
        <v>78.900000000000006</v>
      </c>
      <c r="E236" s="6"/>
      <c r="F236" s="36"/>
      <c r="G236" s="35">
        <f t="shared" ref="G236:G238" si="159">ROUND(E236+(E236*F236),2)</f>
        <v>0</v>
      </c>
      <c r="H236" s="35">
        <f t="shared" ref="H236:H238" si="160">ROUND(D236*G236,2)</f>
        <v>0</v>
      </c>
      <c r="I236" s="37" t="e">
        <f>H236/TOTAL_ORÇ_EST</f>
        <v>#DIV/0!</v>
      </c>
      <c r="J236" s="1"/>
      <c r="K236" s="92"/>
      <c r="L236" s="39"/>
      <c r="M236" s="39"/>
      <c r="N236" s="39"/>
    </row>
    <row r="237" spans="1:14" s="39" customFormat="1" ht="15" customHeight="1">
      <c r="A237" s="31" t="s">
        <v>356</v>
      </c>
      <c r="B237" s="102" t="s">
        <v>77</v>
      </c>
      <c r="C237" s="93" t="s">
        <v>68</v>
      </c>
      <c r="D237" s="32">
        <v>78.900000000000006</v>
      </c>
      <c r="E237" s="6"/>
      <c r="F237" s="36"/>
      <c r="G237" s="35">
        <f t="shared" ref="G237" si="161">ROUND(E237+(E237*F237),2)</f>
        <v>0</v>
      </c>
      <c r="H237" s="35">
        <f t="shared" ref="H237" si="162">ROUND(D237*G237,2)</f>
        <v>0</v>
      </c>
      <c r="I237" s="37" t="e">
        <f>H237/TOTAL_ORÇ_EST</f>
        <v>#DIV/0!</v>
      </c>
      <c r="J237" s="1"/>
      <c r="K237" s="92"/>
      <c r="L237" s="33"/>
      <c r="M237" s="33"/>
      <c r="N237" s="33"/>
    </row>
    <row r="238" spans="1:14" s="33" customFormat="1" ht="30" customHeight="1">
      <c r="A238" s="31" t="s">
        <v>357</v>
      </c>
      <c r="B238" s="102" t="s">
        <v>70</v>
      </c>
      <c r="C238" s="93" t="s">
        <v>71</v>
      </c>
      <c r="D238" s="32">
        <v>1633.2</v>
      </c>
      <c r="E238" s="6"/>
      <c r="F238" s="36"/>
      <c r="G238" s="35">
        <f t="shared" si="159"/>
        <v>0</v>
      </c>
      <c r="H238" s="35">
        <f t="shared" si="160"/>
        <v>0</v>
      </c>
      <c r="I238" s="37" t="e">
        <f>H238/TOTAL_ORÇ_EST</f>
        <v>#DIV/0!</v>
      </c>
      <c r="J238" s="19"/>
      <c r="K238" s="92"/>
    </row>
    <row r="239" spans="1:14" s="33" customFormat="1" ht="15" customHeight="1">
      <c r="A239" s="78"/>
      <c r="B239" s="50"/>
      <c r="C239" s="100"/>
      <c r="D239" s="79"/>
      <c r="E239" s="52"/>
      <c r="F239" s="80"/>
      <c r="G239" s="47"/>
      <c r="H239" s="47"/>
      <c r="I239" s="81"/>
      <c r="K239" s="92"/>
    </row>
    <row r="240" spans="1:14" s="7" customFormat="1" ht="15" customHeight="1">
      <c r="A240" s="76" t="s">
        <v>358</v>
      </c>
      <c r="B240" s="74" t="s">
        <v>399</v>
      </c>
      <c r="C240" s="45"/>
      <c r="D240" s="45"/>
      <c r="E240" s="74"/>
      <c r="F240" s="74"/>
      <c r="G240" s="74"/>
      <c r="H240" s="75">
        <f>SUM(ROTATÓRIA)</f>
        <v>0</v>
      </c>
      <c r="I240" s="91" t="e">
        <f>TOTAL_ROTA/TOTAL_ORÇ_EST</f>
        <v>#DIV/0!</v>
      </c>
      <c r="J240" s="39"/>
      <c r="K240" s="92"/>
      <c r="L240" s="27"/>
      <c r="M240" s="27"/>
      <c r="N240" s="27"/>
    </row>
    <row r="241" spans="1:14" s="33" customFormat="1" ht="30" customHeight="1">
      <c r="A241" s="82" t="s">
        <v>359</v>
      </c>
      <c r="B241" s="56" t="s">
        <v>101</v>
      </c>
      <c r="C241" s="12" t="s">
        <v>74</v>
      </c>
      <c r="D241" s="83">
        <v>149.6</v>
      </c>
      <c r="E241" s="84"/>
      <c r="F241" s="85"/>
      <c r="G241" s="86">
        <f t="shared" ref="G241:G247" si="163">ROUND(E241+(E241*F241),2)</f>
        <v>0</v>
      </c>
      <c r="H241" s="86">
        <f t="shared" ref="H241:H247" si="164">ROUND(D241*G241,2)</f>
        <v>0</v>
      </c>
      <c r="I241" s="87" t="e">
        <f t="shared" ref="I241:I247" si="165">H241/TOTAL_ORÇ_EST</f>
        <v>#DIV/0!</v>
      </c>
      <c r="K241" s="92"/>
    </row>
    <row r="242" spans="1:14" s="33" customFormat="1" ht="30" customHeight="1">
      <c r="A242" s="82" t="s">
        <v>360</v>
      </c>
      <c r="B242" s="102" t="s">
        <v>470</v>
      </c>
      <c r="C242" s="93" t="s">
        <v>74</v>
      </c>
      <c r="D242" s="32">
        <v>67.900000000000006</v>
      </c>
      <c r="E242" s="6"/>
      <c r="F242" s="36"/>
      <c r="G242" s="35">
        <f t="shared" si="163"/>
        <v>0</v>
      </c>
      <c r="H242" s="35">
        <f t="shared" si="164"/>
        <v>0</v>
      </c>
      <c r="I242" s="37" t="e">
        <f t="shared" si="165"/>
        <v>#DIV/0!</v>
      </c>
      <c r="K242" s="92"/>
    </row>
    <row r="243" spans="1:14" s="33" customFormat="1" ht="30" customHeight="1">
      <c r="A243" s="82" t="s">
        <v>361</v>
      </c>
      <c r="B243" s="102" t="s">
        <v>503</v>
      </c>
      <c r="C243" s="93" t="s">
        <v>74</v>
      </c>
      <c r="D243" s="32">
        <v>131.94999999999999</v>
      </c>
      <c r="E243" s="6"/>
      <c r="F243" s="36"/>
      <c r="G243" s="35">
        <f t="shared" si="163"/>
        <v>0</v>
      </c>
      <c r="H243" s="35">
        <f t="shared" si="164"/>
        <v>0</v>
      </c>
      <c r="I243" s="37" t="e">
        <f t="shared" si="165"/>
        <v>#DIV/0!</v>
      </c>
      <c r="K243" s="92"/>
    </row>
    <row r="244" spans="1:14" s="33" customFormat="1" ht="45" customHeight="1">
      <c r="A244" s="82" t="s">
        <v>362</v>
      </c>
      <c r="B244" s="102" t="s">
        <v>504</v>
      </c>
      <c r="C244" s="93" t="s">
        <v>74</v>
      </c>
      <c r="D244" s="32">
        <v>131.94999999999999</v>
      </c>
      <c r="E244" s="6"/>
      <c r="F244" s="36"/>
      <c r="G244" s="35">
        <f t="shared" si="163"/>
        <v>0</v>
      </c>
      <c r="H244" s="35">
        <f t="shared" si="164"/>
        <v>0</v>
      </c>
      <c r="I244" s="37" t="e">
        <f t="shared" si="165"/>
        <v>#DIV/0!</v>
      </c>
      <c r="K244" s="92"/>
    </row>
    <row r="245" spans="1:14" s="33" customFormat="1" ht="45" customHeight="1">
      <c r="A245" s="82" t="s">
        <v>363</v>
      </c>
      <c r="B245" s="102" t="s">
        <v>471</v>
      </c>
      <c r="C245" s="93" t="s">
        <v>99</v>
      </c>
      <c r="D245" s="32">
        <v>352.3</v>
      </c>
      <c r="E245" s="6"/>
      <c r="F245" s="36"/>
      <c r="G245" s="35">
        <f>ROUND(E245+(E245*F245),2)</f>
        <v>0</v>
      </c>
      <c r="H245" s="35">
        <f>ROUND(D245*G245,2)</f>
        <v>0</v>
      </c>
      <c r="I245" s="37" t="e">
        <f>H245/TOTAL_ORÇ_EST</f>
        <v>#DIV/0!</v>
      </c>
      <c r="K245" s="92"/>
    </row>
    <row r="246" spans="1:14" s="33" customFormat="1" ht="45" customHeight="1">
      <c r="A246" s="82" t="s">
        <v>364</v>
      </c>
      <c r="B246" s="102" t="s">
        <v>472</v>
      </c>
      <c r="C246" s="93" t="s">
        <v>99</v>
      </c>
      <c r="D246" s="32">
        <v>950.5</v>
      </c>
      <c r="E246" s="6"/>
      <c r="F246" s="36"/>
      <c r="G246" s="35">
        <f t="shared" si="163"/>
        <v>0</v>
      </c>
      <c r="H246" s="35">
        <f t="shared" si="164"/>
        <v>0</v>
      </c>
      <c r="I246" s="37" t="e">
        <f t="shared" si="165"/>
        <v>#DIV/0!</v>
      </c>
      <c r="K246" s="92"/>
    </row>
    <row r="247" spans="1:14" s="33" customFormat="1" ht="30" customHeight="1">
      <c r="A247" s="82" t="s">
        <v>365</v>
      </c>
      <c r="B247" s="102" t="s">
        <v>502</v>
      </c>
      <c r="C247" s="99" t="s">
        <v>68</v>
      </c>
      <c r="D247" s="32">
        <v>27.9</v>
      </c>
      <c r="E247" s="6"/>
      <c r="F247" s="36"/>
      <c r="G247" s="35">
        <f t="shared" si="163"/>
        <v>0</v>
      </c>
      <c r="H247" s="35">
        <f t="shared" si="164"/>
        <v>0</v>
      </c>
      <c r="I247" s="37" t="e">
        <f t="shared" si="165"/>
        <v>#DIV/0!</v>
      </c>
      <c r="K247" s="92"/>
    </row>
    <row r="248" spans="1:14" s="33" customFormat="1" ht="30" customHeight="1">
      <c r="A248" s="82" t="s">
        <v>366</v>
      </c>
      <c r="B248" s="20" t="s">
        <v>55</v>
      </c>
      <c r="C248" s="99" t="s">
        <v>11</v>
      </c>
      <c r="D248" s="32">
        <v>101.5</v>
      </c>
      <c r="E248" s="6"/>
      <c r="F248" s="11"/>
      <c r="G248" s="6">
        <f>ROUND(E248+(E248*F248),2)</f>
        <v>0</v>
      </c>
      <c r="H248" s="6">
        <f>ROUND(D248*G248,2)</f>
        <v>0</v>
      </c>
      <c r="I248" s="18" t="e">
        <f>H248/TOTAL_ORÇ_EST</f>
        <v>#DIV/0!</v>
      </c>
      <c r="J248" s="1"/>
      <c r="K248" s="92"/>
    </row>
    <row r="249" spans="1:14" s="33" customFormat="1" ht="30" customHeight="1">
      <c r="A249" s="82" t="s">
        <v>516</v>
      </c>
      <c r="B249" s="20" t="s">
        <v>105</v>
      </c>
      <c r="C249" s="99" t="s">
        <v>68</v>
      </c>
      <c r="D249" s="32">
        <v>19.700000000000003</v>
      </c>
      <c r="E249" s="6"/>
      <c r="F249" s="36"/>
      <c r="G249" s="35">
        <f>ROUND(E249+(E249*F249),2)</f>
        <v>0</v>
      </c>
      <c r="H249" s="35">
        <f>ROUND(D249*G249,2)</f>
        <v>0</v>
      </c>
      <c r="I249" s="37" t="e">
        <f>H249/TOTAL_ORÇ_EST</f>
        <v>#DIV/0!</v>
      </c>
      <c r="K249" s="92"/>
    </row>
    <row r="250" spans="1:14" s="33" customFormat="1" ht="30" customHeight="1">
      <c r="A250" s="82" t="s">
        <v>517</v>
      </c>
      <c r="B250" s="20" t="s">
        <v>515</v>
      </c>
      <c r="C250" s="99" t="s">
        <v>74</v>
      </c>
      <c r="D250" s="32">
        <v>18.8</v>
      </c>
      <c r="E250" s="6"/>
      <c r="F250" s="36"/>
      <c r="G250" s="35">
        <f>ROUND(E250+(E250*F250),2)</f>
        <v>0</v>
      </c>
      <c r="H250" s="35">
        <f>ROUND(D250*G250,2)</f>
        <v>0</v>
      </c>
      <c r="I250" s="37" t="e">
        <f>H250/TOTAL_ORÇ_EST</f>
        <v>#DIV/0!</v>
      </c>
      <c r="K250" s="92"/>
    </row>
    <row r="251" spans="1:14" s="33" customFormat="1" ht="15" customHeight="1">
      <c r="A251" s="82" t="s">
        <v>367</v>
      </c>
      <c r="B251" s="20" t="s">
        <v>103</v>
      </c>
      <c r="C251" s="99" t="s">
        <v>74</v>
      </c>
      <c r="D251" s="32">
        <v>98.5</v>
      </c>
      <c r="E251" s="6"/>
      <c r="F251" s="36"/>
      <c r="G251" s="35">
        <f>ROUND(E251+(E251*F251),2)</f>
        <v>0</v>
      </c>
      <c r="H251" s="35">
        <f>ROUND(D251*G251,2)</f>
        <v>0</v>
      </c>
      <c r="I251" s="37" t="e">
        <f>H251/TOTAL_ORÇ_EST</f>
        <v>#DIV/0!</v>
      </c>
      <c r="K251" s="92"/>
    </row>
    <row r="252" spans="1:14" s="33" customFormat="1" ht="15" customHeight="1">
      <c r="A252" s="31"/>
      <c r="B252" s="102"/>
      <c r="C252" s="93"/>
      <c r="D252" s="32"/>
      <c r="E252" s="6"/>
      <c r="F252" s="36"/>
      <c r="G252" s="35"/>
      <c r="H252" s="35"/>
      <c r="I252" s="37"/>
      <c r="K252" s="92"/>
    </row>
    <row r="253" spans="1:14" s="33" customFormat="1" ht="15" customHeight="1">
      <c r="A253" s="62" t="s">
        <v>368</v>
      </c>
      <c r="B253" s="57" t="s">
        <v>54</v>
      </c>
      <c r="C253" s="101"/>
      <c r="D253" s="101"/>
      <c r="E253" s="57"/>
      <c r="F253" s="57"/>
      <c r="G253" s="57"/>
      <c r="H253" s="65">
        <f>SUM(PAV_CALÇADA)</f>
        <v>0</v>
      </c>
      <c r="I253" s="66" t="e">
        <f>TOTAL_CALÇADA/TOTAL_ORÇ_EST</f>
        <v>#DIV/0!</v>
      </c>
      <c r="J253" s="5"/>
      <c r="K253" s="92"/>
    </row>
    <row r="254" spans="1:14" s="33" customFormat="1" ht="30" customHeight="1">
      <c r="A254" s="17" t="s">
        <v>369</v>
      </c>
      <c r="B254" s="20" t="s">
        <v>55</v>
      </c>
      <c r="C254" s="99" t="s">
        <v>11</v>
      </c>
      <c r="D254" s="10">
        <v>1041.3</v>
      </c>
      <c r="E254" s="6"/>
      <c r="F254" s="11"/>
      <c r="G254" s="6">
        <f>ROUND(E254+(E254*F254),2)</f>
        <v>0</v>
      </c>
      <c r="H254" s="6">
        <f>ROUND(D254*G254,2)</f>
        <v>0</v>
      </c>
      <c r="I254" s="18" t="e">
        <f>H254/TOTAL_ORÇ_EST</f>
        <v>#DIV/0!</v>
      </c>
      <c r="J254" s="1"/>
      <c r="K254" s="92"/>
    </row>
    <row r="255" spans="1:14" s="33" customFormat="1" ht="30" customHeight="1">
      <c r="A255" s="17" t="s">
        <v>370</v>
      </c>
      <c r="B255" s="20" t="s">
        <v>30</v>
      </c>
      <c r="C255" s="99" t="s">
        <v>24</v>
      </c>
      <c r="D255" s="10">
        <v>7667</v>
      </c>
      <c r="E255" s="6"/>
      <c r="F255" s="11"/>
      <c r="G255" s="6">
        <f t="shared" ref="G255" si="166">ROUND(E255+(E255*F255),2)</f>
        <v>0</v>
      </c>
      <c r="H255" s="6">
        <f t="shared" ref="H255" si="167">ROUND(D255*G255,2)</f>
        <v>0</v>
      </c>
      <c r="I255" s="18" t="e">
        <f t="shared" ref="I255:I258" si="168">H255/TOTAL_ORÇ_EST</f>
        <v>#DIV/0!</v>
      </c>
      <c r="J255" s="1"/>
      <c r="K255" s="92"/>
      <c r="L255" s="5"/>
      <c r="M255" s="5"/>
      <c r="N255" s="5"/>
    </row>
    <row r="256" spans="1:14" s="5" customFormat="1" ht="30" customHeight="1">
      <c r="A256" s="17" t="s">
        <v>400</v>
      </c>
      <c r="B256" s="20" t="s">
        <v>102</v>
      </c>
      <c r="C256" s="99" t="s">
        <v>68</v>
      </c>
      <c r="D256" s="10">
        <v>279.60000000000002</v>
      </c>
      <c r="E256" s="6"/>
      <c r="F256" s="11"/>
      <c r="G256" s="6">
        <f t="shared" ref="G256:G258" si="169">ROUND(E256+(E256*F256),2)</f>
        <v>0</v>
      </c>
      <c r="H256" s="6">
        <f t="shared" ref="H256:H258" si="170">ROUND(D256*G256,2)</f>
        <v>0</v>
      </c>
      <c r="I256" s="18" t="e">
        <f t="shared" si="168"/>
        <v>#DIV/0!</v>
      </c>
      <c r="J256" s="1"/>
      <c r="K256" s="92"/>
      <c r="L256" s="7"/>
      <c r="M256" s="7"/>
      <c r="N256" s="7"/>
    </row>
    <row r="257" spans="1:14" s="7" customFormat="1" ht="45" customHeight="1">
      <c r="A257" s="17" t="s">
        <v>401</v>
      </c>
      <c r="B257" s="20" t="s">
        <v>44</v>
      </c>
      <c r="C257" s="99" t="s">
        <v>12</v>
      </c>
      <c r="D257" s="10">
        <v>2795.7</v>
      </c>
      <c r="E257" s="6"/>
      <c r="F257" s="11"/>
      <c r="G257" s="6">
        <f t="shared" si="169"/>
        <v>0</v>
      </c>
      <c r="H257" s="6">
        <f t="shared" si="170"/>
        <v>0</v>
      </c>
      <c r="I257" s="18" t="e">
        <f t="shared" si="168"/>
        <v>#DIV/0!</v>
      </c>
      <c r="J257" s="1"/>
      <c r="K257" s="92"/>
    </row>
    <row r="258" spans="1:14" s="7" customFormat="1" ht="30" customHeight="1">
      <c r="A258" s="17" t="s">
        <v>402</v>
      </c>
      <c r="B258" s="20" t="s">
        <v>51</v>
      </c>
      <c r="C258" s="99" t="s">
        <v>24</v>
      </c>
      <c r="D258" s="10">
        <v>1397.9</v>
      </c>
      <c r="E258" s="6"/>
      <c r="F258" s="11"/>
      <c r="G258" s="6">
        <f t="shared" si="169"/>
        <v>0</v>
      </c>
      <c r="H258" s="6">
        <f t="shared" si="170"/>
        <v>0</v>
      </c>
      <c r="I258" s="18" t="e">
        <f t="shared" si="168"/>
        <v>#DIV/0!</v>
      </c>
      <c r="J258" s="1"/>
      <c r="K258" s="92"/>
    </row>
    <row r="259" spans="1:14" s="7" customFormat="1" ht="30" customHeight="1">
      <c r="A259" s="17" t="s">
        <v>403</v>
      </c>
      <c r="B259" s="20" t="s">
        <v>167</v>
      </c>
      <c r="C259" s="99" t="s">
        <v>74</v>
      </c>
      <c r="D259" s="10">
        <v>847.35</v>
      </c>
      <c r="E259" s="6"/>
      <c r="F259" s="11"/>
      <c r="G259" s="6">
        <f t="shared" ref="G259" si="171">ROUND(E259+(E259*F259),2)</f>
        <v>0</v>
      </c>
      <c r="H259" s="6">
        <f t="shared" ref="H259" si="172">ROUND(D259*G259,2)</f>
        <v>0</v>
      </c>
      <c r="I259" s="18" t="e">
        <f t="shared" ref="I259" si="173">H259/TOTAL_ORÇ_EST</f>
        <v>#DIV/0!</v>
      </c>
      <c r="J259" s="1"/>
      <c r="K259" s="92"/>
    </row>
    <row r="260" spans="1:14" s="7" customFormat="1" ht="30" customHeight="1">
      <c r="A260" s="17" t="s">
        <v>404</v>
      </c>
      <c r="B260" s="20" t="s">
        <v>168</v>
      </c>
      <c r="C260" s="99" t="s">
        <v>74</v>
      </c>
      <c r="D260" s="10">
        <v>797</v>
      </c>
      <c r="E260" s="6"/>
      <c r="F260" s="11"/>
      <c r="G260" s="6">
        <f t="shared" ref="G260:G263" si="174">ROUND(E260+(E260*F260),2)</f>
        <v>0</v>
      </c>
      <c r="H260" s="6">
        <f t="shared" ref="H260:H263" si="175">ROUND(D260*G260,2)</f>
        <v>0</v>
      </c>
      <c r="I260" s="18" t="e">
        <f t="shared" ref="I260:I263" si="176">H260/TOTAL_ORÇ_EST</f>
        <v>#DIV/0!</v>
      </c>
      <c r="J260" s="1"/>
      <c r="K260" s="92"/>
    </row>
    <row r="261" spans="1:14" s="7" customFormat="1" ht="30" customHeight="1">
      <c r="A261" s="17" t="s">
        <v>405</v>
      </c>
      <c r="B261" s="20" t="s">
        <v>169</v>
      </c>
      <c r="C261" s="99" t="s">
        <v>74</v>
      </c>
      <c r="D261" s="10">
        <v>50.35</v>
      </c>
      <c r="E261" s="6"/>
      <c r="F261" s="11"/>
      <c r="G261" s="6">
        <f t="shared" si="174"/>
        <v>0</v>
      </c>
      <c r="H261" s="6">
        <f t="shared" si="175"/>
        <v>0</v>
      </c>
      <c r="I261" s="18" t="e">
        <f t="shared" si="176"/>
        <v>#DIV/0!</v>
      </c>
      <c r="J261" s="1"/>
      <c r="K261" s="92"/>
    </row>
    <row r="262" spans="1:14" s="7" customFormat="1" ht="45" customHeight="1">
      <c r="A262" s="17" t="s">
        <v>406</v>
      </c>
      <c r="B262" s="20" t="s">
        <v>170</v>
      </c>
      <c r="C262" s="99" t="s">
        <v>74</v>
      </c>
      <c r="D262" s="10">
        <v>5207.3</v>
      </c>
      <c r="E262" s="6"/>
      <c r="F262" s="11"/>
      <c r="G262" s="6">
        <f t="shared" si="174"/>
        <v>0</v>
      </c>
      <c r="H262" s="6">
        <f t="shared" si="175"/>
        <v>0</v>
      </c>
      <c r="I262" s="18" t="e">
        <f t="shared" si="176"/>
        <v>#DIV/0!</v>
      </c>
      <c r="J262" s="1"/>
      <c r="K262" s="92"/>
    </row>
    <row r="263" spans="1:14" s="7" customFormat="1" ht="30" customHeight="1">
      <c r="A263" s="17" t="s">
        <v>407</v>
      </c>
      <c r="B263" s="20" t="s">
        <v>51</v>
      </c>
      <c r="C263" s="99" t="s">
        <v>24</v>
      </c>
      <c r="D263" s="10">
        <v>2603.6999999999998</v>
      </c>
      <c r="E263" s="6"/>
      <c r="F263" s="11"/>
      <c r="G263" s="6">
        <f t="shared" si="174"/>
        <v>0</v>
      </c>
      <c r="H263" s="6">
        <f t="shared" si="175"/>
        <v>0</v>
      </c>
      <c r="I263" s="18" t="e">
        <f t="shared" si="176"/>
        <v>#DIV/0!</v>
      </c>
      <c r="J263" s="1"/>
      <c r="K263" s="92"/>
    </row>
    <row r="264" spans="1:14" s="7" customFormat="1" ht="30" customHeight="1">
      <c r="A264" s="17" t="s">
        <v>408</v>
      </c>
      <c r="B264" s="20" t="s">
        <v>105</v>
      </c>
      <c r="C264" s="99" t="s">
        <v>68</v>
      </c>
      <c r="D264" s="10">
        <v>312.60000000000002</v>
      </c>
      <c r="E264" s="6"/>
      <c r="F264" s="11"/>
      <c r="G264" s="6">
        <f t="shared" ref="G264:G265" si="177">ROUND(E264+(E264*F264),2)</f>
        <v>0</v>
      </c>
      <c r="H264" s="6">
        <f t="shared" ref="H264:H265" si="178">ROUND(D264*G264,2)</f>
        <v>0</v>
      </c>
      <c r="I264" s="18" t="e">
        <f>H264/TOTAL_ORÇ_EST</f>
        <v>#DIV/0!</v>
      </c>
      <c r="J264" s="1"/>
      <c r="K264" s="92"/>
    </row>
    <row r="265" spans="1:14" s="7" customFormat="1" ht="15" customHeight="1">
      <c r="A265" s="17" t="s">
        <v>409</v>
      </c>
      <c r="B265" s="20" t="s">
        <v>103</v>
      </c>
      <c r="C265" s="99" t="s">
        <v>74</v>
      </c>
      <c r="D265" s="10">
        <v>1563</v>
      </c>
      <c r="E265" s="6"/>
      <c r="F265" s="11"/>
      <c r="G265" s="6">
        <f t="shared" si="177"/>
        <v>0</v>
      </c>
      <c r="H265" s="6">
        <f t="shared" si="178"/>
        <v>0</v>
      </c>
      <c r="I265" s="18" t="e">
        <f>H265/TOTAL_ORÇ_EST</f>
        <v>#DIV/0!</v>
      </c>
      <c r="J265" s="1"/>
      <c r="K265" s="92"/>
    </row>
    <row r="266" spans="1:14" s="7" customFormat="1" ht="15" customHeight="1">
      <c r="A266" s="17" t="s">
        <v>410</v>
      </c>
      <c r="B266" s="20" t="s">
        <v>104</v>
      </c>
      <c r="C266" s="34" t="s">
        <v>80</v>
      </c>
      <c r="D266" s="10">
        <v>1889</v>
      </c>
      <c r="E266" s="6"/>
      <c r="F266" s="11"/>
      <c r="G266" s="6">
        <f t="shared" ref="G266" si="179">ROUND(E266+(E266*F266),2)</f>
        <v>0</v>
      </c>
      <c r="H266" s="6">
        <f t="shared" ref="H266" si="180">ROUND(D266*G266,2)</f>
        <v>0</v>
      </c>
      <c r="I266" s="18" t="e">
        <f t="shared" ref="I266" si="181">H266/TOTAL_ORÇ_EST</f>
        <v>#DIV/0!</v>
      </c>
      <c r="J266" s="1"/>
      <c r="K266" s="92"/>
    </row>
    <row r="267" spans="1:14" s="7" customFormat="1" ht="30" customHeight="1">
      <c r="A267" s="17" t="s">
        <v>411</v>
      </c>
      <c r="B267" s="20" t="s">
        <v>148</v>
      </c>
      <c r="C267" s="34" t="s">
        <v>98</v>
      </c>
      <c r="D267" s="10">
        <v>168</v>
      </c>
      <c r="E267" s="6"/>
      <c r="F267" s="11"/>
      <c r="G267" s="6">
        <f t="shared" ref="G267" si="182">ROUND(E267+(E267*F267),2)</f>
        <v>0</v>
      </c>
      <c r="H267" s="6">
        <f t="shared" ref="H267" si="183">ROUND(D267*G267,2)</f>
        <v>0</v>
      </c>
      <c r="I267" s="18" t="e">
        <f t="shared" ref="I267" si="184">H267/TOTAL_ORÇ_EST</f>
        <v>#DIV/0!</v>
      </c>
      <c r="J267" s="1"/>
      <c r="K267" s="92"/>
    </row>
    <row r="268" spans="1:14" s="7" customFormat="1" ht="15" customHeight="1">
      <c r="A268" s="17"/>
      <c r="B268" s="20"/>
      <c r="C268" s="34"/>
      <c r="D268" s="10"/>
      <c r="E268" s="6"/>
      <c r="F268" s="11"/>
      <c r="G268" s="6"/>
      <c r="H268" s="6"/>
      <c r="I268" s="18"/>
      <c r="J268" s="1"/>
      <c r="K268" s="92"/>
    </row>
    <row r="269" spans="1:14" s="7" customFormat="1" ht="15" customHeight="1">
      <c r="A269" s="62" t="s">
        <v>371</v>
      </c>
      <c r="B269" s="57" t="s">
        <v>17</v>
      </c>
      <c r="C269" s="101"/>
      <c r="D269" s="101"/>
      <c r="E269" s="57"/>
      <c r="F269" s="57"/>
      <c r="G269" s="57"/>
      <c r="H269" s="65">
        <f>SUM(SIN_VIÁRIA)</f>
        <v>0</v>
      </c>
      <c r="I269" s="66" t="e">
        <f>TOTAL_SIN_VIÁRIA/TOTAL_ORÇ_EST</f>
        <v>#DIV/0!</v>
      </c>
      <c r="J269" s="5"/>
      <c r="K269" s="92"/>
    </row>
    <row r="270" spans="1:14" s="7" customFormat="1" ht="15" customHeight="1">
      <c r="A270" s="17" t="s">
        <v>372</v>
      </c>
      <c r="B270" s="101" t="s">
        <v>59</v>
      </c>
      <c r="C270" s="101"/>
      <c r="D270" s="101"/>
      <c r="E270" s="101"/>
      <c r="F270" s="101"/>
      <c r="G270" s="101"/>
      <c r="H270" s="6"/>
      <c r="I270" s="67"/>
      <c r="K270" s="92"/>
    </row>
    <row r="271" spans="1:14" s="7" customFormat="1" ht="30" customHeight="1">
      <c r="A271" s="17" t="s">
        <v>412</v>
      </c>
      <c r="B271" s="20" t="s">
        <v>187</v>
      </c>
      <c r="C271" s="99" t="s">
        <v>116</v>
      </c>
      <c r="D271" s="10">
        <v>0.8</v>
      </c>
      <c r="E271" s="6"/>
      <c r="F271" s="11"/>
      <c r="G271" s="6">
        <f t="shared" ref="G271" si="185">ROUND(E271+(E271*F271),2)</f>
        <v>0</v>
      </c>
      <c r="H271" s="6">
        <f t="shared" ref="H271" si="186">ROUND(D271*G271,2)</f>
        <v>0</v>
      </c>
      <c r="I271" s="18" t="e">
        <f>H271/TOTAL_ORÇ_EST</f>
        <v>#DIV/0!</v>
      </c>
      <c r="K271" s="92"/>
      <c r="L271" s="5"/>
      <c r="M271" s="5"/>
      <c r="N271" s="5"/>
    </row>
    <row r="272" spans="1:14" s="5" customFormat="1" ht="30" customHeight="1">
      <c r="A272" s="17" t="s">
        <v>413</v>
      </c>
      <c r="B272" s="20" t="s">
        <v>106</v>
      </c>
      <c r="C272" s="99" t="s">
        <v>116</v>
      </c>
      <c r="D272" s="10">
        <v>12.3</v>
      </c>
      <c r="E272" s="6"/>
      <c r="F272" s="11"/>
      <c r="G272" s="6">
        <f t="shared" ref="G272:G285" si="187">ROUND(E272+(E272*F272),2)</f>
        <v>0</v>
      </c>
      <c r="H272" s="6">
        <f t="shared" ref="H272:H285" si="188">ROUND(D272*G272,2)</f>
        <v>0</v>
      </c>
      <c r="I272" s="18" t="e">
        <f>H272/TOTAL_ORÇ_EST</f>
        <v>#DIV/0!</v>
      </c>
      <c r="J272" s="1"/>
      <c r="K272" s="92"/>
      <c r="L272" s="7"/>
      <c r="M272" s="7"/>
      <c r="N272" s="7"/>
    </row>
    <row r="273" spans="1:14" s="7" customFormat="1" ht="30" customHeight="1">
      <c r="A273" s="17" t="s">
        <v>414</v>
      </c>
      <c r="B273" s="20" t="s">
        <v>108</v>
      </c>
      <c r="C273" s="99" t="s">
        <v>116</v>
      </c>
      <c r="D273" s="10">
        <v>18.2</v>
      </c>
      <c r="E273" s="6"/>
      <c r="F273" s="11"/>
      <c r="G273" s="6">
        <f t="shared" si="187"/>
        <v>0</v>
      </c>
      <c r="H273" s="6">
        <f t="shared" si="188"/>
        <v>0</v>
      </c>
      <c r="I273" s="18" t="e">
        <f t="shared" ref="I273:I274" si="189">H273/TOTAL_ORÇ_EST</f>
        <v>#DIV/0!</v>
      </c>
      <c r="J273" s="1"/>
      <c r="K273" s="92"/>
    </row>
    <row r="274" spans="1:14" s="7" customFormat="1" ht="30" customHeight="1">
      <c r="A274" s="17" t="s">
        <v>415</v>
      </c>
      <c r="B274" s="20" t="s">
        <v>150</v>
      </c>
      <c r="C274" s="99" t="s">
        <v>116</v>
      </c>
      <c r="D274" s="10">
        <v>62</v>
      </c>
      <c r="E274" s="6"/>
      <c r="F274" s="11"/>
      <c r="G274" s="6">
        <f t="shared" si="187"/>
        <v>0</v>
      </c>
      <c r="H274" s="6">
        <f t="shared" si="188"/>
        <v>0</v>
      </c>
      <c r="I274" s="18" t="e">
        <f t="shared" si="189"/>
        <v>#DIV/0!</v>
      </c>
      <c r="J274" s="1"/>
      <c r="K274" s="92"/>
    </row>
    <row r="275" spans="1:14" s="7" customFormat="1" ht="30" customHeight="1">
      <c r="A275" s="17" t="s">
        <v>416</v>
      </c>
      <c r="B275" s="20" t="s">
        <v>107</v>
      </c>
      <c r="C275" s="99" t="s">
        <v>116</v>
      </c>
      <c r="D275" s="10">
        <v>443.8</v>
      </c>
      <c r="E275" s="6"/>
      <c r="F275" s="11"/>
      <c r="G275" s="6">
        <f>ROUND(E275+(E275*F275),2)</f>
        <v>0</v>
      </c>
      <c r="H275" s="6">
        <f>ROUND(D275*G275,2)</f>
        <v>0</v>
      </c>
      <c r="I275" s="18" t="e">
        <f t="shared" ref="I275:I283" si="190">H275/TOTAL_ORÇ_EST</f>
        <v>#DIV/0!</v>
      </c>
      <c r="J275" s="1"/>
      <c r="K275" s="92"/>
    </row>
    <row r="276" spans="1:14" s="7" customFormat="1" ht="30" customHeight="1">
      <c r="A276" s="17" t="s">
        <v>417</v>
      </c>
      <c r="B276" s="20" t="s">
        <v>177</v>
      </c>
      <c r="C276" s="99" t="s">
        <v>116</v>
      </c>
      <c r="D276" s="10">
        <v>2.6</v>
      </c>
      <c r="E276" s="6"/>
      <c r="F276" s="11"/>
      <c r="G276" s="6">
        <f>ROUND(E276+(E276*F276),2)</f>
        <v>0</v>
      </c>
      <c r="H276" s="6">
        <f>ROUND(D276*G276,2)</f>
        <v>0</v>
      </c>
      <c r="I276" s="18" t="e">
        <f t="shared" si="190"/>
        <v>#DIV/0!</v>
      </c>
      <c r="J276" s="1"/>
      <c r="K276" s="92"/>
    </row>
    <row r="277" spans="1:14" s="7" customFormat="1" ht="30" customHeight="1">
      <c r="A277" s="17" t="s">
        <v>418</v>
      </c>
      <c r="B277" s="20" t="s">
        <v>189</v>
      </c>
      <c r="C277" s="99" t="s">
        <v>116</v>
      </c>
      <c r="D277" s="10">
        <v>0.9</v>
      </c>
      <c r="E277" s="6"/>
      <c r="F277" s="11"/>
      <c r="G277" s="6">
        <f t="shared" ref="G277" si="191">ROUND(E277+(E277*F277),2)</f>
        <v>0</v>
      </c>
      <c r="H277" s="6">
        <f t="shared" ref="H277" si="192">ROUND(D277*G277,2)</f>
        <v>0</v>
      </c>
      <c r="I277" s="18" t="e">
        <f t="shared" si="190"/>
        <v>#DIV/0!</v>
      </c>
      <c r="J277" s="1"/>
      <c r="K277" s="92"/>
    </row>
    <row r="278" spans="1:14" s="7" customFormat="1" ht="30" customHeight="1">
      <c r="A278" s="17" t="s">
        <v>419</v>
      </c>
      <c r="B278" s="22" t="s">
        <v>109</v>
      </c>
      <c r="C278" s="99" t="s">
        <v>116</v>
      </c>
      <c r="D278" s="32">
        <v>433.6</v>
      </c>
      <c r="E278" s="35"/>
      <c r="F278" s="36"/>
      <c r="G278" s="35">
        <f>ROUND(E278+(E278*F278),2)</f>
        <v>0</v>
      </c>
      <c r="H278" s="35">
        <f>ROUND(D278*G278,2)</f>
        <v>0</v>
      </c>
      <c r="I278" s="37" t="e">
        <f t="shared" si="190"/>
        <v>#DIV/0!</v>
      </c>
      <c r="J278" s="33"/>
      <c r="K278" s="92"/>
    </row>
    <row r="279" spans="1:14" s="7" customFormat="1" ht="30" customHeight="1">
      <c r="A279" s="17" t="s">
        <v>420</v>
      </c>
      <c r="B279" s="20" t="s">
        <v>111</v>
      </c>
      <c r="C279" s="99" t="s">
        <v>116</v>
      </c>
      <c r="D279" s="10">
        <v>54.8</v>
      </c>
      <c r="E279" s="6"/>
      <c r="F279" s="11"/>
      <c r="G279" s="6">
        <f>ROUND(E279+(E279*F279),2)</f>
        <v>0</v>
      </c>
      <c r="H279" s="6">
        <f>ROUND(D279*G279,2)</f>
        <v>0</v>
      </c>
      <c r="I279" s="18" t="e">
        <f t="shared" si="190"/>
        <v>#DIV/0!</v>
      </c>
      <c r="J279" s="1"/>
      <c r="K279" s="92"/>
    </row>
    <row r="280" spans="1:14" s="7" customFormat="1" ht="45" customHeight="1">
      <c r="A280" s="17" t="s">
        <v>421</v>
      </c>
      <c r="B280" s="22" t="s">
        <v>151</v>
      </c>
      <c r="C280" s="99" t="s">
        <v>116</v>
      </c>
      <c r="D280" s="32">
        <v>3.6</v>
      </c>
      <c r="E280" s="35"/>
      <c r="F280" s="36"/>
      <c r="G280" s="35">
        <f t="shared" ref="G280" si="193">ROUND(E280+(E280*F280),2)</f>
        <v>0</v>
      </c>
      <c r="H280" s="35">
        <f t="shared" ref="H280" si="194">ROUND(D280*G280,2)</f>
        <v>0</v>
      </c>
      <c r="I280" s="37" t="e">
        <f t="shared" si="190"/>
        <v>#DIV/0!</v>
      </c>
      <c r="J280" s="33"/>
      <c r="K280" s="92"/>
      <c r="L280" s="33"/>
      <c r="M280" s="33"/>
      <c r="N280" s="33"/>
    </row>
    <row r="281" spans="1:14" s="33" customFormat="1" ht="45" customHeight="1">
      <c r="A281" s="17" t="s">
        <v>422</v>
      </c>
      <c r="B281" s="20" t="s">
        <v>110</v>
      </c>
      <c r="C281" s="99" t="s">
        <v>116</v>
      </c>
      <c r="D281" s="10">
        <v>120</v>
      </c>
      <c r="E281" s="6"/>
      <c r="F281" s="11"/>
      <c r="G281" s="6">
        <f>ROUND(E281+(E281*F281),2)</f>
        <v>0</v>
      </c>
      <c r="H281" s="6">
        <f>ROUND(D281*G281,2)</f>
        <v>0</v>
      </c>
      <c r="I281" s="18" t="e">
        <f t="shared" si="190"/>
        <v>#DIV/0!</v>
      </c>
      <c r="J281" s="1"/>
      <c r="K281" s="92"/>
      <c r="L281" s="7"/>
      <c r="M281" s="7"/>
      <c r="N281" s="7"/>
    </row>
    <row r="282" spans="1:14" s="7" customFormat="1" ht="30" customHeight="1">
      <c r="A282" s="17" t="s">
        <v>423</v>
      </c>
      <c r="B282" s="22" t="s">
        <v>173</v>
      </c>
      <c r="C282" s="99" t="s">
        <v>116</v>
      </c>
      <c r="D282" s="32">
        <v>1.9</v>
      </c>
      <c r="E282" s="35"/>
      <c r="F282" s="36"/>
      <c r="G282" s="35">
        <f t="shared" ref="G282:G283" si="195">ROUND(E282+(E282*F282),2)</f>
        <v>0</v>
      </c>
      <c r="H282" s="35">
        <f t="shared" ref="H282:H283" si="196">ROUND(D282*G282,2)</f>
        <v>0</v>
      </c>
      <c r="I282" s="37" t="e">
        <f t="shared" si="190"/>
        <v>#DIV/0!</v>
      </c>
      <c r="J282" s="33"/>
      <c r="K282" s="92"/>
      <c r="L282" s="33"/>
      <c r="M282" s="33"/>
      <c r="N282" s="33"/>
    </row>
    <row r="283" spans="1:14" s="33" customFormat="1" ht="45" customHeight="1">
      <c r="A283" s="17" t="s">
        <v>424</v>
      </c>
      <c r="B283" s="22" t="s">
        <v>174</v>
      </c>
      <c r="C283" s="99" t="s">
        <v>116</v>
      </c>
      <c r="D283" s="32">
        <v>1.3</v>
      </c>
      <c r="E283" s="35"/>
      <c r="F283" s="36"/>
      <c r="G283" s="35">
        <f t="shared" si="195"/>
        <v>0</v>
      </c>
      <c r="H283" s="35">
        <f t="shared" si="196"/>
        <v>0</v>
      </c>
      <c r="I283" s="37" t="e">
        <f t="shared" si="190"/>
        <v>#DIV/0!</v>
      </c>
      <c r="K283" s="92"/>
      <c r="L283" s="7"/>
      <c r="M283" s="7"/>
      <c r="N283" s="7"/>
    </row>
    <row r="284" spans="1:14" s="7" customFormat="1" ht="30" customHeight="1">
      <c r="A284" s="17" t="s">
        <v>425</v>
      </c>
      <c r="B284" s="22" t="s">
        <v>175</v>
      </c>
      <c r="C284" s="99" t="s">
        <v>116</v>
      </c>
      <c r="D284" s="32">
        <v>18</v>
      </c>
      <c r="E284" s="35"/>
      <c r="F284" s="36"/>
      <c r="G284" s="35">
        <f t="shared" si="187"/>
        <v>0</v>
      </c>
      <c r="H284" s="35">
        <f t="shared" si="188"/>
        <v>0</v>
      </c>
      <c r="I284" s="37" t="e">
        <f t="shared" ref="I284:I285" si="197">H284/TOTAL_ORÇ_EST</f>
        <v>#DIV/0!</v>
      </c>
      <c r="J284" s="33"/>
      <c r="K284" s="92"/>
      <c r="L284" s="33"/>
      <c r="M284" s="33"/>
      <c r="N284" s="33"/>
    </row>
    <row r="285" spans="1:14" s="33" customFormat="1" ht="45" customHeight="1">
      <c r="A285" s="17" t="s">
        <v>426</v>
      </c>
      <c r="B285" s="22" t="s">
        <v>176</v>
      </c>
      <c r="C285" s="99" t="s">
        <v>116</v>
      </c>
      <c r="D285" s="32">
        <v>48.4</v>
      </c>
      <c r="E285" s="35"/>
      <c r="F285" s="36"/>
      <c r="G285" s="35">
        <f t="shared" si="187"/>
        <v>0</v>
      </c>
      <c r="H285" s="35">
        <f t="shared" si="188"/>
        <v>0</v>
      </c>
      <c r="I285" s="37" t="e">
        <f t="shared" si="197"/>
        <v>#DIV/0!</v>
      </c>
      <c r="K285" s="92"/>
    </row>
    <row r="286" spans="1:14" s="33" customFormat="1" ht="45" customHeight="1">
      <c r="A286" s="17" t="s">
        <v>427</v>
      </c>
      <c r="B286" s="22" t="s">
        <v>178</v>
      </c>
      <c r="C286" s="99" t="s">
        <v>116</v>
      </c>
      <c r="D286" s="32">
        <v>0.8</v>
      </c>
      <c r="E286" s="35"/>
      <c r="F286" s="36"/>
      <c r="G286" s="35">
        <f t="shared" ref="G286" si="198">ROUND(E286+(E286*F286),2)</f>
        <v>0</v>
      </c>
      <c r="H286" s="35">
        <f t="shared" ref="H286" si="199">ROUND(D286*G286,2)</f>
        <v>0</v>
      </c>
      <c r="I286" s="37" t="e">
        <f t="shared" ref="I286" si="200">H286/TOTAL_ORÇ_EST</f>
        <v>#DIV/0!</v>
      </c>
      <c r="K286" s="92"/>
    </row>
    <row r="287" spans="1:14" s="33" customFormat="1" ht="30" customHeight="1">
      <c r="A287" s="17" t="s">
        <v>428</v>
      </c>
      <c r="B287" s="22" t="s">
        <v>112</v>
      </c>
      <c r="C287" s="99" t="s">
        <v>116</v>
      </c>
      <c r="D287" s="32">
        <v>28.1</v>
      </c>
      <c r="E287" s="6"/>
      <c r="F287" s="36"/>
      <c r="G287" s="35">
        <f t="shared" ref="G287:G292" si="201">ROUND(E287+(E287*F287),2)</f>
        <v>0</v>
      </c>
      <c r="H287" s="35">
        <f t="shared" ref="H287:H292" si="202">ROUND(D287*G287,2)</f>
        <v>0</v>
      </c>
      <c r="I287" s="37" t="e">
        <f>H287/TOTAL_ORÇ_EST</f>
        <v>#DIV/0!</v>
      </c>
      <c r="K287" s="92"/>
    </row>
    <row r="288" spans="1:14" s="33" customFormat="1" ht="45" customHeight="1">
      <c r="A288" s="17" t="s">
        <v>429</v>
      </c>
      <c r="B288" s="20" t="s">
        <v>152</v>
      </c>
      <c r="C288" s="99" t="s">
        <v>116</v>
      </c>
      <c r="D288" s="10">
        <v>11</v>
      </c>
      <c r="E288" s="6"/>
      <c r="F288" s="11"/>
      <c r="G288" s="6">
        <f t="shared" si="201"/>
        <v>0</v>
      </c>
      <c r="H288" s="6">
        <f t="shared" si="202"/>
        <v>0</v>
      </c>
      <c r="I288" s="18" t="e">
        <f t="shared" ref="I288:I296" si="203">H288/TOTAL_ORÇ_EST</f>
        <v>#DIV/0!</v>
      </c>
      <c r="J288" s="1"/>
      <c r="K288" s="92"/>
    </row>
    <row r="289" spans="1:14" s="33" customFormat="1" ht="30" customHeight="1">
      <c r="A289" s="17" t="s">
        <v>430</v>
      </c>
      <c r="B289" s="22" t="s">
        <v>153</v>
      </c>
      <c r="C289" s="99" t="s">
        <v>116</v>
      </c>
      <c r="D289" s="32">
        <v>2.8</v>
      </c>
      <c r="E289" s="35"/>
      <c r="F289" s="36"/>
      <c r="G289" s="35">
        <f t="shared" si="201"/>
        <v>0</v>
      </c>
      <c r="H289" s="35">
        <f t="shared" si="202"/>
        <v>0</v>
      </c>
      <c r="I289" s="37" t="e">
        <f>H289/TOTAL_ORÇ_EST</f>
        <v>#DIV/0!</v>
      </c>
      <c r="K289" s="92"/>
    </row>
    <row r="290" spans="1:14" s="33" customFormat="1" ht="45" customHeight="1">
      <c r="A290" s="17" t="s">
        <v>431</v>
      </c>
      <c r="B290" s="20" t="s">
        <v>154</v>
      </c>
      <c r="C290" s="99" t="s">
        <v>116</v>
      </c>
      <c r="D290" s="10">
        <v>5.7</v>
      </c>
      <c r="E290" s="6"/>
      <c r="F290" s="11"/>
      <c r="G290" s="6">
        <f t="shared" si="201"/>
        <v>0</v>
      </c>
      <c r="H290" s="6">
        <f t="shared" si="202"/>
        <v>0</v>
      </c>
      <c r="I290" s="18" t="e">
        <f t="shared" si="203"/>
        <v>#DIV/0!</v>
      </c>
      <c r="J290" s="1"/>
      <c r="K290" s="92"/>
      <c r="L290" s="7"/>
      <c r="M290" s="7"/>
      <c r="N290" s="7"/>
    </row>
    <row r="291" spans="1:14" s="7" customFormat="1" ht="45" customHeight="1">
      <c r="A291" s="17" t="s">
        <v>432</v>
      </c>
      <c r="B291" s="20" t="s">
        <v>155</v>
      </c>
      <c r="C291" s="99" t="s">
        <v>116</v>
      </c>
      <c r="D291" s="10">
        <v>5.7</v>
      </c>
      <c r="E291" s="6"/>
      <c r="F291" s="11"/>
      <c r="G291" s="6">
        <f t="shared" si="201"/>
        <v>0</v>
      </c>
      <c r="H291" s="6">
        <f t="shared" si="202"/>
        <v>0</v>
      </c>
      <c r="I291" s="18" t="e">
        <f t="shared" ref="I291" si="204">H291/TOTAL_ORÇ_EST</f>
        <v>#DIV/0!</v>
      </c>
      <c r="J291" s="1"/>
      <c r="K291" s="92"/>
      <c r="L291" s="33"/>
      <c r="M291" s="33"/>
      <c r="N291" s="33"/>
    </row>
    <row r="292" spans="1:14" s="33" customFormat="1" ht="45" customHeight="1">
      <c r="A292" s="17" t="s">
        <v>433</v>
      </c>
      <c r="B292" s="20" t="s">
        <v>500</v>
      </c>
      <c r="C292" s="99" t="s">
        <v>116</v>
      </c>
      <c r="D292" s="10">
        <v>11.4</v>
      </c>
      <c r="E292" s="6"/>
      <c r="F292" s="11"/>
      <c r="G292" s="6">
        <f t="shared" si="201"/>
        <v>0</v>
      </c>
      <c r="H292" s="6">
        <f t="shared" si="202"/>
        <v>0</v>
      </c>
      <c r="I292" s="18" t="e">
        <f t="shared" ref="I292" si="205">H292/TOTAL_ORÇ_EST</f>
        <v>#DIV/0!</v>
      </c>
      <c r="J292" s="1"/>
      <c r="K292" s="92"/>
      <c r="L292" s="7"/>
      <c r="M292" s="7"/>
      <c r="N292" s="7"/>
    </row>
    <row r="293" spans="1:14" s="7" customFormat="1" ht="45" customHeight="1">
      <c r="A293" s="17" t="s">
        <v>434</v>
      </c>
      <c r="B293" s="20" t="s">
        <v>156</v>
      </c>
      <c r="C293" s="99" t="s">
        <v>116</v>
      </c>
      <c r="D293" s="10">
        <v>8</v>
      </c>
      <c r="E293" s="6"/>
      <c r="F293" s="11"/>
      <c r="G293" s="6">
        <f t="shared" ref="G293" si="206">ROUND(E293+(E293*F293),2)</f>
        <v>0</v>
      </c>
      <c r="H293" s="6">
        <f t="shared" ref="H293" si="207">ROUND(D293*G293,2)</f>
        <v>0</v>
      </c>
      <c r="I293" s="18" t="e">
        <f t="shared" si="203"/>
        <v>#DIV/0!</v>
      </c>
      <c r="J293" s="1"/>
      <c r="K293" s="92"/>
    </row>
    <row r="294" spans="1:14" s="7" customFormat="1" ht="45" customHeight="1">
      <c r="A294" s="17" t="s">
        <v>435</v>
      </c>
      <c r="B294" s="20" t="s">
        <v>157</v>
      </c>
      <c r="C294" s="99" t="s">
        <v>116</v>
      </c>
      <c r="D294" s="10">
        <v>21.6</v>
      </c>
      <c r="E294" s="6"/>
      <c r="F294" s="11"/>
      <c r="G294" s="6">
        <f>ROUND(E294+(E294*F294),2)</f>
        <v>0</v>
      </c>
      <c r="H294" s="6">
        <f>ROUND(D294*G294,2)</f>
        <v>0</v>
      </c>
      <c r="I294" s="18" t="e">
        <f>H294/TOTAL_ORÇ_EST</f>
        <v>#DIV/0!</v>
      </c>
      <c r="J294" s="1"/>
      <c r="K294" s="92"/>
    </row>
    <row r="295" spans="1:14" s="7" customFormat="1" ht="30" customHeight="1">
      <c r="A295" s="17" t="s">
        <v>436</v>
      </c>
      <c r="B295" s="20" t="s">
        <v>158</v>
      </c>
      <c r="C295" s="99" t="s">
        <v>116</v>
      </c>
      <c r="D295" s="10">
        <v>1.6</v>
      </c>
      <c r="E295" s="6"/>
      <c r="F295" s="11"/>
      <c r="G295" s="6">
        <f>ROUND(E295+(E295*F295),2)</f>
        <v>0</v>
      </c>
      <c r="H295" s="6">
        <f>ROUND(D295*G295,2)</f>
        <v>0</v>
      </c>
      <c r="I295" s="18" t="e">
        <f>H295/TOTAL_ORÇ_EST</f>
        <v>#DIV/0!</v>
      </c>
      <c r="J295" s="1"/>
      <c r="K295" s="92"/>
    </row>
    <row r="296" spans="1:14" s="7" customFormat="1" ht="30" customHeight="1">
      <c r="A296" s="17" t="s">
        <v>437</v>
      </c>
      <c r="B296" s="20" t="s">
        <v>159</v>
      </c>
      <c r="C296" s="99" t="s">
        <v>116</v>
      </c>
      <c r="D296" s="10">
        <v>15.2</v>
      </c>
      <c r="E296" s="6"/>
      <c r="F296" s="11"/>
      <c r="G296" s="6">
        <f t="shared" ref="G296" si="208">ROUND(E296+(E296*F296),2)</f>
        <v>0</v>
      </c>
      <c r="H296" s="6">
        <f t="shared" ref="H296" si="209">ROUND(D296*G296,2)</f>
        <v>0</v>
      </c>
      <c r="I296" s="18" t="e">
        <f t="shared" si="203"/>
        <v>#DIV/0!</v>
      </c>
      <c r="J296" s="1"/>
      <c r="K296" s="92"/>
    </row>
    <row r="297" spans="1:14" s="7" customFormat="1" ht="15" customHeight="1">
      <c r="A297" s="17" t="s">
        <v>373</v>
      </c>
      <c r="B297" s="102" t="s">
        <v>192</v>
      </c>
      <c r="C297" s="93"/>
      <c r="D297" s="10"/>
      <c r="E297" s="6"/>
      <c r="F297" s="11"/>
      <c r="G297" s="6"/>
      <c r="H297" s="6"/>
      <c r="I297" s="18"/>
      <c r="J297" s="1"/>
      <c r="K297" s="92"/>
    </row>
    <row r="298" spans="1:14" s="7" customFormat="1" ht="30" customHeight="1">
      <c r="A298" s="17" t="s">
        <v>438</v>
      </c>
      <c r="B298" s="102" t="s">
        <v>193</v>
      </c>
      <c r="C298" s="93" t="s">
        <v>84</v>
      </c>
      <c r="D298" s="10">
        <v>20</v>
      </c>
      <c r="E298" s="6"/>
      <c r="F298" s="11"/>
      <c r="G298" s="6">
        <f t="shared" ref="G298:G299" si="210">ROUND(E298+(E298*F298),2)</f>
        <v>0</v>
      </c>
      <c r="H298" s="6">
        <f t="shared" ref="H298:H299" si="211">ROUND(D298*G298,2)</f>
        <v>0</v>
      </c>
      <c r="I298" s="18" t="e">
        <f t="shared" ref="I298:I299" si="212">H298/TOTAL_ORÇ_EST</f>
        <v>#DIV/0!</v>
      </c>
      <c r="J298" s="1"/>
      <c r="K298" s="92"/>
    </row>
    <row r="299" spans="1:14" s="7" customFormat="1" ht="30" customHeight="1">
      <c r="A299" s="17" t="s">
        <v>439</v>
      </c>
      <c r="B299" s="102" t="s">
        <v>194</v>
      </c>
      <c r="C299" s="93" t="s">
        <v>84</v>
      </c>
      <c r="D299" s="10">
        <v>14</v>
      </c>
      <c r="E299" s="6"/>
      <c r="F299" s="11"/>
      <c r="G299" s="6">
        <f t="shared" si="210"/>
        <v>0</v>
      </c>
      <c r="H299" s="6">
        <f t="shared" si="211"/>
        <v>0</v>
      </c>
      <c r="I299" s="18" t="e">
        <f t="shared" si="212"/>
        <v>#DIV/0!</v>
      </c>
      <c r="J299" s="1"/>
      <c r="K299" s="92"/>
    </row>
    <row r="300" spans="1:14" s="7" customFormat="1" ht="15" customHeight="1">
      <c r="A300" s="17" t="s">
        <v>440</v>
      </c>
      <c r="B300" s="22" t="s">
        <v>60</v>
      </c>
      <c r="C300" s="94"/>
      <c r="D300" s="32"/>
      <c r="E300" s="35"/>
      <c r="F300" s="36"/>
      <c r="G300" s="35"/>
      <c r="H300" s="35"/>
      <c r="I300" s="37"/>
      <c r="J300" s="33"/>
      <c r="K300" s="92"/>
    </row>
    <row r="301" spans="1:14" s="7" customFormat="1" ht="15" customHeight="1">
      <c r="A301" s="17" t="s">
        <v>441</v>
      </c>
      <c r="B301" s="22" t="s">
        <v>61</v>
      </c>
      <c r="C301" s="94"/>
      <c r="D301" s="32"/>
      <c r="E301" s="35"/>
      <c r="F301" s="36"/>
      <c r="G301" s="35"/>
      <c r="H301" s="35"/>
      <c r="I301" s="37"/>
      <c r="J301" s="33"/>
      <c r="K301" s="92"/>
    </row>
    <row r="302" spans="1:14" s="7" customFormat="1" ht="30" customHeight="1">
      <c r="A302" s="17" t="s">
        <v>442</v>
      </c>
      <c r="B302" s="20" t="s">
        <v>83</v>
      </c>
      <c r="C302" s="99" t="s">
        <v>84</v>
      </c>
      <c r="D302" s="10">
        <v>2</v>
      </c>
      <c r="E302" s="6"/>
      <c r="F302" s="11"/>
      <c r="G302" s="6">
        <f t="shared" ref="G302:G305" si="213">ROUND(E302+(E302*F302),2)</f>
        <v>0</v>
      </c>
      <c r="H302" s="6">
        <f t="shared" ref="H302:H305" si="214">ROUND(D302*G302,2)</f>
        <v>0</v>
      </c>
      <c r="I302" s="18" t="e">
        <f t="shared" ref="I302:I310" si="215">H302/TOTAL_ORÇ_EST</f>
        <v>#DIV/0!</v>
      </c>
      <c r="J302" s="1"/>
      <c r="K302" s="92"/>
      <c r="L302" s="33"/>
      <c r="M302" s="33"/>
      <c r="N302" s="33"/>
    </row>
    <row r="303" spans="1:14" s="33" customFormat="1" ht="30" customHeight="1">
      <c r="A303" s="17" t="s">
        <v>443</v>
      </c>
      <c r="B303" s="20" t="s">
        <v>85</v>
      </c>
      <c r="C303" s="99" t="s">
        <v>84</v>
      </c>
      <c r="D303" s="10">
        <v>5</v>
      </c>
      <c r="E303" s="6"/>
      <c r="F303" s="11"/>
      <c r="G303" s="6">
        <f t="shared" ref="G303:G304" si="216">ROUND(E303+(E303*F303),2)</f>
        <v>0</v>
      </c>
      <c r="H303" s="6">
        <f t="shared" ref="H303:H304" si="217">ROUND(D303*G303,2)</f>
        <v>0</v>
      </c>
      <c r="I303" s="18" t="e">
        <f t="shared" si="215"/>
        <v>#DIV/0!</v>
      </c>
      <c r="J303" s="1"/>
      <c r="K303" s="92"/>
    </row>
    <row r="304" spans="1:14" s="33" customFormat="1" ht="30" customHeight="1">
      <c r="A304" s="17" t="s">
        <v>444</v>
      </c>
      <c r="B304" s="20" t="s">
        <v>195</v>
      </c>
      <c r="C304" s="99" t="s">
        <v>10</v>
      </c>
      <c r="D304" s="10">
        <v>1</v>
      </c>
      <c r="E304" s="6"/>
      <c r="F304" s="11"/>
      <c r="G304" s="6">
        <f t="shared" si="216"/>
        <v>0</v>
      </c>
      <c r="H304" s="6">
        <f t="shared" si="217"/>
        <v>0</v>
      </c>
      <c r="I304" s="18" t="e">
        <f t="shared" ref="I304" si="218">H304/TOTAL_ORÇ_EST</f>
        <v>#DIV/0!</v>
      </c>
      <c r="J304" s="1"/>
      <c r="K304" s="92"/>
      <c r="L304" s="7"/>
      <c r="M304" s="7"/>
      <c r="N304" s="7"/>
    </row>
    <row r="305" spans="1:14" s="7" customFormat="1" ht="30" customHeight="1">
      <c r="A305" s="17" t="s">
        <v>445</v>
      </c>
      <c r="B305" s="20" t="s">
        <v>160</v>
      </c>
      <c r="C305" s="99" t="s">
        <v>10</v>
      </c>
      <c r="D305" s="10">
        <v>26</v>
      </c>
      <c r="E305" s="6"/>
      <c r="F305" s="11"/>
      <c r="G305" s="6">
        <f t="shared" si="213"/>
        <v>0</v>
      </c>
      <c r="H305" s="6">
        <f t="shared" si="214"/>
        <v>0</v>
      </c>
      <c r="I305" s="18" t="e">
        <f t="shared" si="215"/>
        <v>#DIV/0!</v>
      </c>
      <c r="J305" s="1"/>
      <c r="K305" s="92"/>
    </row>
    <row r="306" spans="1:14" s="7" customFormat="1" ht="30" customHeight="1">
      <c r="A306" s="17" t="s">
        <v>446</v>
      </c>
      <c r="B306" s="22" t="s">
        <v>196</v>
      </c>
      <c r="C306" s="99" t="s">
        <v>10</v>
      </c>
      <c r="D306" s="32">
        <v>1</v>
      </c>
      <c r="E306" s="6"/>
      <c r="F306" s="11"/>
      <c r="G306" s="6">
        <f t="shared" ref="G306:G307" si="219">ROUND(E306+(E306*F306),2)</f>
        <v>0</v>
      </c>
      <c r="H306" s="6">
        <f t="shared" ref="H306:H307" si="220">ROUND(D306*G306,2)</f>
        <v>0</v>
      </c>
      <c r="I306" s="18" t="e">
        <f t="shared" ref="I306:I307" si="221">H306/TOTAL_ORÇ_EST</f>
        <v>#DIV/0!</v>
      </c>
      <c r="J306" s="33"/>
      <c r="K306" s="92"/>
    </row>
    <row r="307" spans="1:14" s="7" customFormat="1" ht="30" customHeight="1">
      <c r="A307" s="17" t="s">
        <v>447</v>
      </c>
      <c r="B307" s="22" t="s">
        <v>197</v>
      </c>
      <c r="C307" s="99" t="s">
        <v>10</v>
      </c>
      <c r="D307" s="32">
        <v>1</v>
      </c>
      <c r="E307" s="6"/>
      <c r="F307" s="11"/>
      <c r="G307" s="6">
        <f t="shared" si="219"/>
        <v>0</v>
      </c>
      <c r="H307" s="6">
        <f t="shared" si="220"/>
        <v>0</v>
      </c>
      <c r="I307" s="18" t="e">
        <f t="shared" si="221"/>
        <v>#DIV/0!</v>
      </c>
      <c r="J307" s="33"/>
      <c r="K307" s="92"/>
    </row>
    <row r="308" spans="1:14" s="7" customFormat="1" ht="30" customHeight="1">
      <c r="A308" s="17" t="s">
        <v>448</v>
      </c>
      <c r="B308" s="22" t="s">
        <v>162</v>
      </c>
      <c r="C308" s="94" t="s">
        <v>10</v>
      </c>
      <c r="D308" s="32">
        <v>5</v>
      </c>
      <c r="E308" s="35"/>
      <c r="F308" s="36"/>
      <c r="G308" s="35">
        <f>ROUND(E308+(E308*F308),2)</f>
        <v>0</v>
      </c>
      <c r="H308" s="35">
        <f>ROUND(D308*G308,2)</f>
        <v>0</v>
      </c>
      <c r="I308" s="37" t="e">
        <f>H308/TOTAL_ORÇ_EST</f>
        <v>#DIV/0!</v>
      </c>
      <c r="J308" s="33"/>
      <c r="K308" s="92"/>
      <c r="L308" s="33"/>
      <c r="M308" s="33"/>
      <c r="N308" s="33"/>
    </row>
    <row r="309" spans="1:14" s="33" customFormat="1" ht="30" customHeight="1">
      <c r="A309" s="17" t="s">
        <v>449</v>
      </c>
      <c r="B309" s="20" t="s">
        <v>163</v>
      </c>
      <c r="C309" s="99" t="s">
        <v>10</v>
      </c>
      <c r="D309" s="10">
        <v>10</v>
      </c>
      <c r="E309" s="6"/>
      <c r="F309" s="11"/>
      <c r="G309" s="6">
        <f t="shared" ref="G309:G326" si="222">ROUND(E309+(E309*F309),2)</f>
        <v>0</v>
      </c>
      <c r="H309" s="6">
        <f t="shared" ref="H309:H326" si="223">ROUND(D309*G309,2)</f>
        <v>0</v>
      </c>
      <c r="I309" s="18" t="e">
        <f t="shared" si="215"/>
        <v>#DIV/0!</v>
      </c>
      <c r="J309" s="1"/>
      <c r="K309" s="92"/>
    </row>
    <row r="310" spans="1:14" s="33" customFormat="1" ht="30" customHeight="1">
      <c r="A310" s="17" t="s">
        <v>450</v>
      </c>
      <c r="B310" s="20" t="s">
        <v>180</v>
      </c>
      <c r="C310" s="99" t="s">
        <v>10</v>
      </c>
      <c r="D310" s="10">
        <v>13</v>
      </c>
      <c r="E310" s="6"/>
      <c r="F310" s="11"/>
      <c r="G310" s="6">
        <f t="shared" si="222"/>
        <v>0</v>
      </c>
      <c r="H310" s="6">
        <f t="shared" si="223"/>
        <v>0</v>
      </c>
      <c r="I310" s="18" t="e">
        <f t="shared" si="215"/>
        <v>#DIV/0!</v>
      </c>
      <c r="J310" s="1"/>
      <c r="K310" s="92"/>
    </row>
    <row r="311" spans="1:14" s="33" customFormat="1" ht="30" customHeight="1">
      <c r="A311" s="17" t="s">
        <v>451</v>
      </c>
      <c r="B311" s="20" t="s">
        <v>198</v>
      </c>
      <c r="C311" s="99" t="s">
        <v>10</v>
      </c>
      <c r="D311" s="10">
        <v>13</v>
      </c>
      <c r="E311" s="6"/>
      <c r="F311" s="11"/>
      <c r="G311" s="6">
        <f t="shared" si="222"/>
        <v>0</v>
      </c>
      <c r="H311" s="6">
        <f t="shared" si="223"/>
        <v>0</v>
      </c>
      <c r="I311" s="18" t="e">
        <f t="shared" ref="I311" si="224">H311/TOTAL_ORÇ_EST</f>
        <v>#DIV/0!</v>
      </c>
      <c r="J311" s="1"/>
      <c r="K311" s="92"/>
      <c r="L311" s="7"/>
      <c r="M311" s="7"/>
      <c r="N311" s="7"/>
    </row>
    <row r="312" spans="1:14" s="7" customFormat="1" ht="15" customHeight="1">
      <c r="A312" s="17" t="s">
        <v>452</v>
      </c>
      <c r="B312" s="22" t="s">
        <v>62</v>
      </c>
      <c r="C312" s="99"/>
      <c r="D312" s="10"/>
      <c r="E312" s="6"/>
      <c r="F312" s="11"/>
      <c r="G312" s="6"/>
      <c r="H312" s="6"/>
      <c r="I312" s="18"/>
      <c r="J312" s="1"/>
      <c r="K312" s="92"/>
    </row>
    <row r="313" spans="1:14" s="7" customFormat="1" ht="30" customHeight="1">
      <c r="A313" s="17" t="s">
        <v>453</v>
      </c>
      <c r="B313" s="22" t="s">
        <v>181</v>
      </c>
      <c r="C313" s="99" t="s">
        <v>10</v>
      </c>
      <c r="D313" s="10">
        <v>4</v>
      </c>
      <c r="E313" s="6"/>
      <c r="F313" s="11"/>
      <c r="G313" s="6">
        <f t="shared" ref="G313:G314" si="225">ROUND(E313+(E313*F313),2)</f>
        <v>0</v>
      </c>
      <c r="H313" s="6">
        <f t="shared" ref="H313:H314" si="226">ROUND(D313*G313,2)</f>
        <v>0</v>
      </c>
      <c r="I313" s="18" t="e">
        <f t="shared" ref="I313:I314" si="227">H313/TOTAL_ORÇ_EST</f>
        <v>#DIV/0!</v>
      </c>
      <c r="J313" s="1"/>
      <c r="K313" s="92"/>
    </row>
    <row r="314" spans="1:14" s="7" customFormat="1" ht="30" customHeight="1">
      <c r="A314" s="17" t="s">
        <v>454</v>
      </c>
      <c r="B314" s="22" t="s">
        <v>182</v>
      </c>
      <c r="C314" s="99" t="s">
        <v>10</v>
      </c>
      <c r="D314" s="10">
        <v>2</v>
      </c>
      <c r="E314" s="6"/>
      <c r="F314" s="11"/>
      <c r="G314" s="6">
        <f t="shared" si="225"/>
        <v>0</v>
      </c>
      <c r="H314" s="6">
        <f t="shared" si="226"/>
        <v>0</v>
      </c>
      <c r="I314" s="18" t="e">
        <f t="shared" si="227"/>
        <v>#DIV/0!</v>
      </c>
      <c r="J314" s="1"/>
      <c r="K314" s="92"/>
    </row>
    <row r="315" spans="1:14" s="7" customFormat="1" ht="30" customHeight="1">
      <c r="A315" s="17" t="s">
        <v>455</v>
      </c>
      <c r="B315" s="20" t="s">
        <v>164</v>
      </c>
      <c r="C315" s="99" t="s">
        <v>10</v>
      </c>
      <c r="D315" s="10">
        <v>2</v>
      </c>
      <c r="E315" s="6"/>
      <c r="F315" s="11"/>
      <c r="G315" s="6">
        <f t="shared" si="222"/>
        <v>0</v>
      </c>
      <c r="H315" s="6">
        <f t="shared" si="223"/>
        <v>0</v>
      </c>
      <c r="I315" s="18" t="e">
        <f t="shared" ref="I315:I327" si="228">H315/TOTAL_ORÇ_EST</f>
        <v>#DIV/0!</v>
      </c>
      <c r="J315" s="1"/>
      <c r="K315" s="92"/>
    </row>
    <row r="316" spans="1:14" s="7" customFormat="1" ht="30" customHeight="1">
      <c r="A316" s="17" t="s">
        <v>456</v>
      </c>
      <c r="B316" s="20" t="s">
        <v>183</v>
      </c>
      <c r="C316" s="99" t="s">
        <v>10</v>
      </c>
      <c r="D316" s="10">
        <v>1</v>
      </c>
      <c r="E316" s="6"/>
      <c r="F316" s="11"/>
      <c r="G316" s="6">
        <f t="shared" si="222"/>
        <v>0</v>
      </c>
      <c r="H316" s="6">
        <f t="shared" si="223"/>
        <v>0</v>
      </c>
      <c r="I316" s="18" t="e">
        <f t="shared" si="228"/>
        <v>#DIV/0!</v>
      </c>
      <c r="J316" s="1"/>
      <c r="K316" s="92"/>
    </row>
    <row r="317" spans="1:14" s="7" customFormat="1" ht="30" customHeight="1">
      <c r="A317" s="17" t="s">
        <v>457</v>
      </c>
      <c r="B317" s="20" t="s">
        <v>184</v>
      </c>
      <c r="C317" s="99" t="s">
        <v>10</v>
      </c>
      <c r="D317" s="10">
        <v>1</v>
      </c>
      <c r="E317" s="6"/>
      <c r="F317" s="11"/>
      <c r="G317" s="6">
        <f t="shared" si="222"/>
        <v>0</v>
      </c>
      <c r="H317" s="6">
        <f t="shared" si="223"/>
        <v>0</v>
      </c>
      <c r="I317" s="18" t="e">
        <f t="shared" si="228"/>
        <v>#DIV/0!</v>
      </c>
      <c r="J317" s="1"/>
      <c r="K317" s="92"/>
    </row>
    <row r="318" spans="1:14" s="7" customFormat="1" ht="45" customHeight="1">
      <c r="A318" s="17" t="s">
        <v>458</v>
      </c>
      <c r="B318" s="22" t="s">
        <v>508</v>
      </c>
      <c r="C318" s="94" t="s">
        <v>10</v>
      </c>
      <c r="D318" s="32">
        <v>6</v>
      </c>
      <c r="E318" s="35"/>
      <c r="F318" s="36"/>
      <c r="G318" s="35">
        <f>ROUND(E318+(E318*F318),2)</f>
        <v>0</v>
      </c>
      <c r="H318" s="35">
        <f>ROUND(D318*G318,2)</f>
        <v>0</v>
      </c>
      <c r="I318" s="37" t="e">
        <f>H318/TOTAL_ORÇ_EST</f>
        <v>#DIV/0!</v>
      </c>
      <c r="J318" s="33"/>
      <c r="K318" s="92"/>
    </row>
    <row r="319" spans="1:14" s="7" customFormat="1" ht="45" customHeight="1">
      <c r="A319" s="17" t="s">
        <v>459</v>
      </c>
      <c r="B319" s="22" t="s">
        <v>165</v>
      </c>
      <c r="C319" s="94" t="s">
        <v>10</v>
      </c>
      <c r="D319" s="32">
        <v>13</v>
      </c>
      <c r="E319" s="35"/>
      <c r="F319" s="36"/>
      <c r="G319" s="35">
        <f>ROUND(E319+(E319*F319),2)</f>
        <v>0</v>
      </c>
      <c r="H319" s="35">
        <f>ROUND(D319*G319,2)</f>
        <v>0</v>
      </c>
      <c r="I319" s="37" t="e">
        <f>H319/TOTAL_ORÇ_EST</f>
        <v>#DIV/0!</v>
      </c>
      <c r="J319" s="33"/>
      <c r="K319" s="92"/>
    </row>
    <row r="320" spans="1:14" s="7" customFormat="1" ht="45" customHeight="1">
      <c r="A320" s="17" t="s">
        <v>460</v>
      </c>
      <c r="B320" s="22" t="s">
        <v>166</v>
      </c>
      <c r="C320" s="94" t="s">
        <v>10</v>
      </c>
      <c r="D320" s="32">
        <v>10</v>
      </c>
      <c r="E320" s="35"/>
      <c r="F320" s="36"/>
      <c r="G320" s="35">
        <f>ROUND(E320+(E320*F320),2)</f>
        <v>0</v>
      </c>
      <c r="H320" s="35">
        <f>ROUND(D320*G320,2)</f>
        <v>0</v>
      </c>
      <c r="I320" s="37" t="e">
        <f>H320/TOTAL_ORÇ_EST</f>
        <v>#DIV/0!</v>
      </c>
      <c r="J320" s="33"/>
      <c r="K320" s="92"/>
      <c r="L320" s="33"/>
      <c r="M320" s="33"/>
      <c r="N320" s="33"/>
    </row>
    <row r="321" spans="1:14" s="33" customFormat="1" ht="30" customHeight="1">
      <c r="A321" s="17" t="s">
        <v>461</v>
      </c>
      <c r="B321" s="22" t="s">
        <v>199</v>
      </c>
      <c r="C321" s="94" t="s">
        <v>10</v>
      </c>
      <c r="D321" s="32">
        <v>4</v>
      </c>
      <c r="E321" s="35"/>
      <c r="F321" s="36"/>
      <c r="G321" s="35">
        <f>ROUND(E321+(E321*F321),2)</f>
        <v>0</v>
      </c>
      <c r="H321" s="35">
        <f>ROUND(D321*G321,2)</f>
        <v>0</v>
      </c>
      <c r="I321" s="37" t="e">
        <f>H321/TOTAL_ORÇ_EST</f>
        <v>#DIV/0!</v>
      </c>
      <c r="K321" s="92"/>
    </row>
    <row r="322" spans="1:14" s="33" customFormat="1" ht="30" customHeight="1">
      <c r="A322" s="17" t="s">
        <v>462</v>
      </c>
      <c r="B322" s="22" t="s">
        <v>200</v>
      </c>
      <c r="C322" s="94" t="s">
        <v>10</v>
      </c>
      <c r="D322" s="32">
        <v>13</v>
      </c>
      <c r="E322" s="35"/>
      <c r="F322" s="36"/>
      <c r="G322" s="35">
        <f>ROUND(E322+(E322*F322),2)</f>
        <v>0</v>
      </c>
      <c r="H322" s="35">
        <f>ROUND(D322*G322,2)</f>
        <v>0</v>
      </c>
      <c r="I322" s="37" t="e">
        <f>H322/TOTAL_ORÇ_EST</f>
        <v>#DIV/0!</v>
      </c>
      <c r="K322" s="92"/>
    </row>
    <row r="323" spans="1:14" s="33" customFormat="1" ht="15" customHeight="1">
      <c r="A323" s="17" t="s">
        <v>463</v>
      </c>
      <c r="B323" s="22" t="s">
        <v>63</v>
      </c>
      <c r="C323" s="94"/>
      <c r="D323" s="32"/>
      <c r="E323" s="35"/>
      <c r="F323" s="36"/>
      <c r="G323" s="35"/>
      <c r="H323" s="35"/>
      <c r="I323" s="37"/>
      <c r="K323" s="92"/>
    </row>
    <row r="324" spans="1:14" s="33" customFormat="1" ht="15" customHeight="1">
      <c r="A324" s="17" t="s">
        <v>464</v>
      </c>
      <c r="B324" s="20" t="s">
        <v>40</v>
      </c>
      <c r="C324" s="99" t="s">
        <v>10</v>
      </c>
      <c r="D324" s="10">
        <v>8</v>
      </c>
      <c r="E324" s="6"/>
      <c r="F324" s="11"/>
      <c r="G324" s="6">
        <f t="shared" si="222"/>
        <v>0</v>
      </c>
      <c r="H324" s="6">
        <f t="shared" si="223"/>
        <v>0</v>
      </c>
      <c r="I324" s="18" t="e">
        <f t="shared" si="228"/>
        <v>#DIV/0!</v>
      </c>
      <c r="J324" s="1"/>
      <c r="K324" s="92"/>
    </row>
    <row r="325" spans="1:14" s="33" customFormat="1" ht="15" customHeight="1">
      <c r="A325" s="17" t="s">
        <v>465</v>
      </c>
      <c r="B325" s="22" t="s">
        <v>64</v>
      </c>
      <c r="C325" s="99"/>
      <c r="D325" s="10"/>
      <c r="E325" s="6"/>
      <c r="F325" s="11"/>
      <c r="G325" s="6"/>
      <c r="H325" s="6"/>
      <c r="I325" s="18"/>
      <c r="J325" s="1"/>
      <c r="K325" s="92"/>
    </row>
    <row r="326" spans="1:14" s="33" customFormat="1" ht="30" customHeight="1">
      <c r="A326" s="17" t="s">
        <v>466</v>
      </c>
      <c r="B326" s="20" t="s">
        <v>114</v>
      </c>
      <c r="C326" s="99" t="s">
        <v>26</v>
      </c>
      <c r="D326" s="10">
        <v>339.49999999999994</v>
      </c>
      <c r="E326" s="6"/>
      <c r="F326" s="11"/>
      <c r="G326" s="6">
        <f t="shared" si="222"/>
        <v>0</v>
      </c>
      <c r="H326" s="6">
        <f t="shared" si="223"/>
        <v>0</v>
      </c>
      <c r="I326" s="18" t="e">
        <f t="shared" si="228"/>
        <v>#DIV/0!</v>
      </c>
      <c r="J326" s="1"/>
      <c r="K326" s="92"/>
      <c r="L326" s="7"/>
      <c r="M326" s="7"/>
      <c r="N326" s="7"/>
    </row>
    <row r="327" spans="1:14" s="7" customFormat="1" ht="45" customHeight="1">
      <c r="A327" s="17" t="s">
        <v>467</v>
      </c>
      <c r="B327" s="20" t="s">
        <v>113</v>
      </c>
      <c r="C327" s="99" t="s">
        <v>68</v>
      </c>
      <c r="D327" s="10">
        <v>3.9</v>
      </c>
      <c r="E327" s="6"/>
      <c r="F327" s="11"/>
      <c r="G327" s="6">
        <f t="shared" ref="G327" si="229">ROUND(E327+(E327*F327),2)</f>
        <v>0</v>
      </c>
      <c r="H327" s="6">
        <f t="shared" ref="H327" si="230">ROUND(D327*G327,2)</f>
        <v>0</v>
      </c>
      <c r="I327" s="18" t="e">
        <f t="shared" si="228"/>
        <v>#DIV/0!</v>
      </c>
      <c r="J327" s="1"/>
      <c r="K327" s="92"/>
    </row>
    <row r="328" spans="1:14" s="7" customFormat="1" ht="15" customHeight="1">
      <c r="A328" s="17"/>
      <c r="B328" s="20"/>
      <c r="C328" s="99"/>
      <c r="D328" s="10"/>
      <c r="E328" s="6"/>
      <c r="F328" s="11"/>
      <c r="G328" s="6"/>
      <c r="H328" s="6"/>
      <c r="I328" s="18"/>
      <c r="J328" s="1"/>
      <c r="K328" s="92"/>
    </row>
    <row r="329" spans="1:14" s="7" customFormat="1" ht="15" customHeight="1">
      <c r="A329" s="76" t="s">
        <v>468</v>
      </c>
      <c r="B329" s="74" t="s">
        <v>52</v>
      </c>
      <c r="C329" s="45"/>
      <c r="D329" s="45"/>
      <c r="E329" s="74"/>
      <c r="F329" s="74"/>
      <c r="G329" s="74"/>
      <c r="H329" s="75">
        <f>SUM(EQUIP_URB)</f>
        <v>0</v>
      </c>
      <c r="I329" s="91" t="e">
        <f>TOTAL_EQUIP_URB/TOTAL_ORÇ_EST</f>
        <v>#DIV/0!</v>
      </c>
      <c r="J329" s="33"/>
      <c r="K329" s="92"/>
    </row>
    <row r="330" spans="1:14" s="7" customFormat="1" ht="15" customHeight="1">
      <c r="A330" s="31" t="s">
        <v>469</v>
      </c>
      <c r="B330" s="22" t="s">
        <v>32</v>
      </c>
      <c r="C330" s="99" t="s">
        <v>10</v>
      </c>
      <c r="D330" s="32">
        <v>26</v>
      </c>
      <c r="E330" s="35"/>
      <c r="F330" s="36"/>
      <c r="G330" s="35">
        <f t="shared" ref="G330" si="231">ROUND(E330+(E330*F330),2)</f>
        <v>0</v>
      </c>
      <c r="H330" s="35">
        <f t="shared" ref="H330" si="232">ROUND(D330*G330,2)</f>
        <v>0</v>
      </c>
      <c r="I330" s="37" t="e">
        <f>H330/TOTAL_ORÇ_EST</f>
        <v>#DIV/0!</v>
      </c>
      <c r="J330" s="33"/>
      <c r="K330" s="92"/>
    </row>
    <row r="331" spans="1:14" s="7" customFormat="1" ht="15" customHeight="1" thickBot="1">
      <c r="A331" s="40"/>
      <c r="B331" s="41"/>
      <c r="C331" s="98"/>
      <c r="D331" s="42"/>
      <c r="E331" s="43"/>
      <c r="F331" s="43"/>
      <c r="G331" s="43"/>
      <c r="H331" s="43"/>
      <c r="I331" s="44"/>
      <c r="J331" s="33"/>
      <c r="K331" s="92"/>
      <c r="L331" s="33"/>
      <c r="M331" s="33"/>
      <c r="N331" s="33"/>
    </row>
    <row r="332" spans="1:14" s="33" customFormat="1" ht="15" customHeight="1" thickBot="1">
      <c r="A332" s="68" t="s">
        <v>27</v>
      </c>
      <c r="B332" s="69"/>
      <c r="C332" s="70"/>
      <c r="D332" s="71"/>
      <c r="E332" s="69"/>
      <c r="F332" s="69"/>
      <c r="G332" s="72" t="e">
        <f>TOTAL_ORÇ_EST/METRO2</f>
        <v>#DIV/0!</v>
      </c>
      <c r="H332" s="72">
        <f>SUM(TOTAL_ADM_LOCAL,TOTAL_CONT_TEC,TOTAL_ACESSO,TOTAL_RUA_MB)</f>
        <v>0</v>
      </c>
      <c r="I332" s="73" t="e">
        <f>SUM(PERC_ADM_LOCAL,PERC_CONT_TEC,PERC_ACESSO,PERC_RUA_MB)</f>
        <v>#DIV/0!</v>
      </c>
      <c r="J332" s="4"/>
      <c r="K332" s="92"/>
    </row>
    <row r="333" spans="1:14" s="2" customFormat="1" ht="15" customHeight="1">
      <c r="A333" s="107"/>
      <c r="B333" s="108"/>
      <c r="C333" s="108"/>
      <c r="D333" s="108"/>
      <c r="E333" s="108"/>
      <c r="F333" s="108"/>
      <c r="G333" s="108"/>
      <c r="H333" s="108"/>
      <c r="I333" s="109"/>
      <c r="J333"/>
    </row>
    <row r="334" spans="1:14" s="2" customFormat="1" ht="20.100000000000001" customHeight="1">
      <c r="A334" s="104" t="s">
        <v>524</v>
      </c>
      <c r="B334" s="105"/>
      <c r="C334" s="105"/>
      <c r="D334" s="105"/>
      <c r="E334" s="105"/>
      <c r="F334" s="105"/>
      <c r="G334" s="105"/>
      <c r="H334" s="105"/>
      <c r="I334" s="106"/>
      <c r="J334"/>
      <c r="K334"/>
      <c r="L334"/>
      <c r="M334"/>
      <c r="N334"/>
    </row>
    <row r="335" spans="1:14" ht="15" customHeight="1">
      <c r="A335" s="104"/>
      <c r="B335" s="105"/>
      <c r="C335" s="105"/>
      <c r="D335" s="105"/>
      <c r="E335" s="105"/>
      <c r="F335" s="105"/>
      <c r="G335" s="105"/>
      <c r="H335" s="105"/>
      <c r="I335" s="106"/>
    </row>
    <row r="336" spans="1:14">
      <c r="A336" s="104" t="s">
        <v>521</v>
      </c>
      <c r="B336" s="105"/>
      <c r="C336" s="105"/>
      <c r="D336" s="105"/>
      <c r="E336" s="105"/>
      <c r="F336" s="105"/>
      <c r="G336" s="105"/>
      <c r="H336" s="105"/>
      <c r="I336" s="106"/>
    </row>
    <row r="337" spans="1:9">
      <c r="A337" s="104"/>
      <c r="B337" s="105"/>
      <c r="C337" s="105"/>
      <c r="D337" s="113" t="s">
        <v>523</v>
      </c>
      <c r="E337" s="113"/>
      <c r="F337" s="113"/>
      <c r="G337" s="105"/>
      <c r="H337" s="105"/>
      <c r="I337" s="106"/>
    </row>
    <row r="338" spans="1:9">
      <c r="A338" s="104" t="s">
        <v>522</v>
      </c>
      <c r="B338" s="105"/>
      <c r="C338" s="105"/>
      <c r="D338" s="114" t="s">
        <v>525</v>
      </c>
      <c r="E338" s="114"/>
      <c r="F338" s="114"/>
      <c r="G338" s="105"/>
      <c r="H338" s="105"/>
      <c r="I338" s="106"/>
    </row>
    <row r="339" spans="1:9" ht="15.75" thickBot="1">
      <c r="A339" s="110"/>
      <c r="B339" s="111"/>
      <c r="C339" s="111"/>
      <c r="D339" s="111"/>
      <c r="E339" s="111"/>
      <c r="F339" s="111"/>
      <c r="G339" s="111"/>
      <c r="H339" s="111"/>
      <c r="I339" s="112"/>
    </row>
  </sheetData>
  <dataConsolidate/>
  <mergeCells count="7">
    <mergeCell ref="D337:F337"/>
    <mergeCell ref="D338:F338"/>
    <mergeCell ref="A5:G5"/>
    <mergeCell ref="A1:I1"/>
    <mergeCell ref="A2:I2"/>
    <mergeCell ref="H5:I5"/>
    <mergeCell ref="A3:I4"/>
  </mergeCells>
  <conditionalFormatting sqref="Q1:Q2">
    <cfRule type="expression" dxfId="5" priority="53" stopIfTrue="1">
      <formula>TIPOORCAMENTO="PROPOSTO"</formula>
    </cfRule>
    <cfRule type="expression" dxfId="4" priority="54" stopIfTrue="1">
      <formula>#REF!=1</formula>
    </cfRule>
    <cfRule type="expression" dxfId="3" priority="55" stopIfTrue="1">
      <formula>OR(AND(ISNUMBER(#REF!),#REF!=0),#REF!=2,#REF!=3,#REF!=4)</formula>
    </cfRule>
  </conditionalFormatting>
  <conditionalFormatting sqref="R1:S2">
    <cfRule type="expression" dxfId="2" priority="56" stopIfTrue="1">
      <formula>TIPOORCAMENTO="PROPOSTO"</formula>
    </cfRule>
    <cfRule type="expression" dxfId="1" priority="57" stopIfTrue="1">
      <formula>#REF!=1</formula>
    </cfRule>
    <cfRule type="expression" dxfId="0" priority="58" stopIfTrue="1">
      <formula>OR(AND(ISNUMBER(#REF!),#REF!=0),#REF!=2,#REF!=3,#REF!=4)</formula>
    </cfRule>
  </conditionalFormatting>
  <printOptions horizontalCentered="1"/>
  <pageMargins left="0.39370078740157483" right="0.39370078740157483" top="0.78740157480314965" bottom="0.39370078740157483" header="0.78740157480314965" footer="0.19685039370078741"/>
  <pageSetup paperSize="9" scale="65" orientation="landscape" r:id="rId1"/>
  <headerFooter>
    <oddHeader>&amp;L  &amp;G</oddHeader>
    <oddFooter>Página &amp;P de &amp;N</oddFooter>
  </headerFooter>
  <rowBreaks count="8" manualBreakCount="8">
    <brk id="30" max="10" man="1"/>
    <brk id="46" max="10" man="1"/>
    <brk id="98" max="10" man="1"/>
    <brk id="138" max="10" man="1"/>
    <brk id="173" max="10" man="1"/>
    <brk id="260" max="10" man="1"/>
    <brk id="296" max="10" man="1"/>
    <brk id="315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66</vt:i4>
      </vt:variant>
    </vt:vector>
  </HeadingPairs>
  <TitlesOfParts>
    <vt:vector size="67" baseType="lpstr">
      <vt:lpstr>PLANILHA ZERADA</vt:lpstr>
      <vt:lpstr>ADM_LOCAL</vt:lpstr>
      <vt:lpstr>'PLANILHA ZERADA'!Area_de_impressao</vt:lpstr>
      <vt:lpstr>CONT_TEC</vt:lpstr>
      <vt:lpstr>DREN_PLU_ACESSO</vt:lpstr>
      <vt:lpstr>'PLANILHA ZERADA'!DRENAGEM_PLUVIAL</vt:lpstr>
      <vt:lpstr>EQUIP_URB</vt:lpstr>
      <vt:lpstr>EQUIP_URB_ACESSO</vt:lpstr>
      <vt:lpstr>METRO2</vt:lpstr>
      <vt:lpstr>PAV_CALÇ_ACESSO</vt:lpstr>
      <vt:lpstr>'PLANILHA ZERADA'!PAV_CALÇADA</vt:lpstr>
      <vt:lpstr>'PLANILHA ZERADA'!PAV_PISTA</vt:lpstr>
      <vt:lpstr>PAV_PISTA_ACESSO</vt:lpstr>
      <vt:lpstr>PERC_ACESSO</vt:lpstr>
      <vt:lpstr>PERC_ADM_LOCAL</vt:lpstr>
      <vt:lpstr>'PLANILHA ZERADA'!PERC_CALÇADA</vt:lpstr>
      <vt:lpstr>PERC_CONT_TEC</vt:lpstr>
      <vt:lpstr>PERC_D_P_ACESSO</vt:lpstr>
      <vt:lpstr>'PLANILHA ZERADA'!PERC_DREN_PLUVIAL</vt:lpstr>
      <vt:lpstr>PERC_E_U_ACESSO</vt:lpstr>
      <vt:lpstr>'PLANILHA ZERADA'!PERC_ELEVADA</vt:lpstr>
      <vt:lpstr>PERC_EQUIP_URB</vt:lpstr>
      <vt:lpstr>PERC_P_C_ACESSO</vt:lpstr>
      <vt:lpstr>PERC_P_P_ACESSO</vt:lpstr>
      <vt:lpstr>'PLANILHA ZERADA'!PERC_PISTA</vt:lpstr>
      <vt:lpstr>PERC_RUA_MB</vt:lpstr>
      <vt:lpstr>PERC_S_I_ACESSO</vt:lpstr>
      <vt:lpstr>PERC_S_O_ACESSO</vt:lpstr>
      <vt:lpstr>PERC_S_V_ACESSO</vt:lpstr>
      <vt:lpstr>'PLANILHA ZERADA'!PERC_SERV_INICIAIS</vt:lpstr>
      <vt:lpstr>PERC_SIN_OBRA</vt:lpstr>
      <vt:lpstr>'PLANILHA ZERADA'!PERC_SIN_VIÁRIA</vt:lpstr>
      <vt:lpstr>PERC_TERR_ACESSO</vt:lpstr>
      <vt:lpstr>PREÇO_METRO2</vt:lpstr>
      <vt:lpstr>ROTATÓRIA</vt:lpstr>
      <vt:lpstr>SERV_INIC_ACESSO</vt:lpstr>
      <vt:lpstr>'PLANILHA ZERADA'!SERVIÇOS_INICIAIS</vt:lpstr>
      <vt:lpstr>SIN_OBRA</vt:lpstr>
      <vt:lpstr>SIN_OBRA_ACESSO</vt:lpstr>
      <vt:lpstr>'PLANILHA ZERADA'!SIN_VIÁRIA</vt:lpstr>
      <vt:lpstr>SIN_VIÁRIA_ACESSO</vt:lpstr>
      <vt:lpstr>TERR_ACESSO</vt:lpstr>
      <vt:lpstr>'PLANILHA ZERADA'!Titulos_de_impressao</vt:lpstr>
      <vt:lpstr>TOTAL_ACESSO</vt:lpstr>
      <vt:lpstr>TOTAL_ADM_LOCAL</vt:lpstr>
      <vt:lpstr>'PLANILHA ZERADA'!TOTAL_CALÇADA</vt:lpstr>
      <vt:lpstr>TOTAL_CONT_TEC</vt:lpstr>
      <vt:lpstr>TOTAL_D_P_ACESSO</vt:lpstr>
      <vt:lpstr>'PLANILHA ZERADA'!TOTAL_DREN_PLUVIAL</vt:lpstr>
      <vt:lpstr>TOTAL_E_U_ACESSO</vt:lpstr>
      <vt:lpstr>'PLANILHA ZERADA'!TOTAL_ELEVADA</vt:lpstr>
      <vt:lpstr>TOTAL_EQUIP_URB</vt:lpstr>
      <vt:lpstr>'PLANILHA ZERADA'!TOTAL_ORÇ_EST</vt:lpstr>
      <vt:lpstr>TOTAL_P_C_ACESSO</vt:lpstr>
      <vt:lpstr>TOTAL_P_P_ACESSO</vt:lpstr>
      <vt:lpstr>'PLANILHA ZERADA'!TOTAL_PERC</vt:lpstr>
      <vt:lpstr>'PLANILHA ZERADA'!TOTAL_PISTA</vt:lpstr>
      <vt:lpstr>TOTAL_ROTA</vt:lpstr>
      <vt:lpstr>TOTAL_RUA_MB</vt:lpstr>
      <vt:lpstr>TOTAL_S_I_ACESSO</vt:lpstr>
      <vt:lpstr>TOTAL_S_O_ACESSO</vt:lpstr>
      <vt:lpstr>TOTAL_S_V_ACESSO</vt:lpstr>
      <vt:lpstr>'PLANILHA ZERADA'!TOTAL_SERV_INICIAIS</vt:lpstr>
      <vt:lpstr>TOTAL_SIN_OBRA</vt:lpstr>
      <vt:lpstr>'PLANILHA ZERADA'!TOTAL_SIN_VIÁRIA</vt:lpstr>
      <vt:lpstr>TOTAL_TERR_ACESSO</vt:lpstr>
      <vt:lpstr>'PLANILHA ZERADA'!TRAV_ELEVADA</vt:lpstr>
    </vt:vector>
  </TitlesOfParts>
  <Company>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jacqueline.barboza</dc:creator>
  <cp:lastModifiedBy>89578775172</cp:lastModifiedBy>
  <cp:lastPrinted>2022-06-27T17:52:33Z</cp:lastPrinted>
  <dcterms:created xsi:type="dcterms:W3CDTF">2015-01-16T12:37:01Z</dcterms:created>
  <dcterms:modified xsi:type="dcterms:W3CDTF">2022-07-22T18:12:37Z</dcterms:modified>
</cp:coreProperties>
</file>